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1\Romelândia\2-Projeto Centro Educacional - Creche\Projeto executivo\"/>
    </mc:Choice>
  </mc:AlternateContent>
  <xr:revisionPtr revIDLastSave="0" documentId="13_ncr:1_{D718A321-5D3C-46B6-AA69-97FA9F0BDE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2" sheetId="2" r:id="rId1"/>
    <sheet name="Plan1" sheetId="3" r:id="rId2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3" i="2" l="1"/>
  <c r="I53" i="2" s="1"/>
  <c r="H151" i="2"/>
  <c r="H167" i="2"/>
  <c r="I167" i="2" s="1"/>
  <c r="H165" i="2"/>
  <c r="H41" i="2" l="1"/>
  <c r="I41" i="2" s="1"/>
  <c r="H27" i="2"/>
  <c r="I27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4" i="2"/>
  <c r="I54" i="2" s="1"/>
  <c r="H55" i="2"/>
  <c r="I55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H42" i="2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8" i="2"/>
  <c r="I28" i="2" s="1"/>
  <c r="H29" i="2"/>
  <c r="I29" i="2" s="1"/>
  <c r="H30" i="2"/>
  <c r="I30" i="2" s="1"/>
  <c r="H31" i="2"/>
  <c r="I31" i="2" s="1"/>
  <c r="H32" i="2"/>
  <c r="H141" i="2"/>
  <c r="H142" i="2"/>
  <c r="H162" i="2"/>
  <c r="H166" i="2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143" i="2" l="1"/>
  <c r="I143" i="2" s="1"/>
  <c r="I142" i="2"/>
  <c r="I151" i="2" l="1"/>
  <c r="I141" i="2"/>
  <c r="H140" i="2"/>
  <c r="I140" i="2" s="1"/>
  <c r="H139" i="2"/>
  <c r="I139" i="2" s="1"/>
  <c r="H138" i="2"/>
  <c r="I138" i="2" s="1"/>
  <c r="H137" i="2"/>
  <c r="I137" i="2" s="1"/>
  <c r="H155" i="2" l="1"/>
  <c r="I155" i="2" s="1"/>
  <c r="H156" i="2" l="1"/>
  <c r="I156" i="2" s="1"/>
  <c r="H160" i="2"/>
  <c r="I160" i="2" s="1"/>
  <c r="H158" i="2"/>
  <c r="I158" i="2" s="1"/>
  <c r="H8" i="2" l="1"/>
  <c r="I162" i="2" l="1"/>
  <c r="H163" i="2"/>
  <c r="I163" i="2" s="1"/>
  <c r="I165" i="2"/>
  <c r="I166" i="2"/>
  <c r="H168" i="2"/>
  <c r="I168" i="2" s="1"/>
  <c r="H169" i="2"/>
  <c r="I169" i="2" s="1"/>
  <c r="H170" i="2"/>
  <c r="I170" i="2" s="1"/>
  <c r="I161" i="2" l="1"/>
  <c r="I164" i="2"/>
  <c r="H85" i="2"/>
  <c r="I85" i="2" s="1"/>
  <c r="H86" i="2"/>
  <c r="I86" i="2" s="1"/>
  <c r="H122" i="2" l="1"/>
  <c r="I122" i="2" s="1"/>
  <c r="H123" i="2"/>
  <c r="I123" i="2" s="1"/>
  <c r="H124" i="2"/>
  <c r="I124" i="2" s="1"/>
  <c r="H125" i="2"/>
  <c r="I125" i="2" s="1"/>
  <c r="H126" i="2"/>
  <c r="I126" i="2" s="1"/>
  <c r="H127" i="2"/>
  <c r="I127" i="2" s="1"/>
  <c r="H128" i="2"/>
  <c r="I128" i="2" s="1"/>
  <c r="H129" i="2"/>
  <c r="I129" i="2" s="1"/>
  <c r="H130" i="2"/>
  <c r="I130" i="2" s="1"/>
  <c r="H131" i="2"/>
  <c r="I131" i="2" s="1"/>
  <c r="H132" i="2"/>
  <c r="I132" i="2" s="1"/>
  <c r="H133" i="2"/>
  <c r="I133" i="2" s="1"/>
  <c r="H134" i="2"/>
  <c r="I134" i="2" s="1"/>
  <c r="H135" i="2"/>
  <c r="I135" i="2" s="1"/>
  <c r="H136" i="2"/>
  <c r="I136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 s="1"/>
  <c r="H116" i="2"/>
  <c r="I116" i="2" s="1"/>
  <c r="I8" i="2"/>
  <c r="I144" i="2" l="1"/>
  <c r="H111" i="2"/>
  <c r="I111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7" i="2"/>
  <c r="I87" i="2" s="1"/>
  <c r="H88" i="2"/>
  <c r="I88" i="2" s="1"/>
  <c r="H89" i="2"/>
  <c r="I89" i="2" s="1"/>
  <c r="H90" i="2"/>
  <c r="I90" i="2" s="1"/>
  <c r="H91" i="2"/>
  <c r="I91" i="2" s="1"/>
  <c r="H92" i="2"/>
  <c r="I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I99" i="2" s="1"/>
  <c r="H100" i="2"/>
  <c r="I100" i="2" s="1"/>
  <c r="H101" i="2"/>
  <c r="I101" i="2" s="1"/>
  <c r="H102" i="2"/>
  <c r="I102" i="2" s="1"/>
  <c r="H103" i="2"/>
  <c r="I103" i="2" s="1"/>
  <c r="H104" i="2"/>
  <c r="I104" i="2" s="1"/>
  <c r="H105" i="2"/>
  <c r="I105" i="2" s="1"/>
  <c r="H106" i="2"/>
  <c r="I106" i="2" s="1"/>
  <c r="H107" i="2"/>
  <c r="I107" i="2" s="1"/>
  <c r="H108" i="2"/>
  <c r="I108" i="2" s="1"/>
  <c r="H109" i="2"/>
  <c r="I109" i="2" s="1"/>
  <c r="H110" i="2"/>
  <c r="I110" i="2" s="1"/>
  <c r="H112" i="2"/>
  <c r="I112" i="2" s="1"/>
  <c r="H113" i="2"/>
  <c r="I113" i="2" s="1"/>
  <c r="H114" i="2"/>
  <c r="I114" i="2" s="1"/>
  <c r="H115" i="2"/>
  <c r="I115" i="2" s="1"/>
  <c r="H117" i="2"/>
  <c r="I117" i="2" s="1"/>
  <c r="H118" i="2"/>
  <c r="I118" i="2" s="1"/>
  <c r="H119" i="2"/>
  <c r="I119" i="2" s="1"/>
  <c r="H120" i="2"/>
  <c r="I120" i="2" s="1"/>
  <c r="H121" i="2"/>
  <c r="I121" i="2" s="1"/>
  <c r="I56" i="2" l="1"/>
  <c r="I40" i="2"/>
  <c r="I42" i="2"/>
  <c r="H43" i="2"/>
  <c r="I43" i="2" s="1"/>
  <c r="H44" i="2"/>
  <c r="I44" i="2" s="1"/>
  <c r="I32" i="2"/>
  <c r="H33" i="2"/>
  <c r="I33" i="2" s="1"/>
  <c r="I7" i="2" l="1"/>
  <c r="H153" i="2"/>
  <c r="I153" i="2" s="1"/>
  <c r="H154" i="2"/>
  <c r="I154" i="2" s="1"/>
  <c r="H157" i="2"/>
  <c r="I157" i="2" s="1"/>
  <c r="H159" i="2"/>
  <c r="I159" i="2" s="1"/>
  <c r="I152" i="2" l="1"/>
  <c r="I17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Elétrico</author>
  </authors>
  <commentList>
    <comment ref="D122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Elétrico: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<sst xmlns="http://schemas.openxmlformats.org/spreadsheetml/2006/main" count="690" uniqueCount="375">
  <si>
    <t>Unid.</t>
  </si>
  <si>
    <t>m</t>
  </si>
  <si>
    <t>Glauber Sartori Gandolfi</t>
  </si>
  <si>
    <t>CREA/SC 103070-7</t>
  </si>
  <si>
    <t>FONTE</t>
  </si>
  <si>
    <t>CÓDIGO</t>
  </si>
  <si>
    <t>ITEM</t>
  </si>
  <si>
    <t>MATERIAL</t>
  </si>
  <si>
    <t>QUANT.</t>
  </si>
  <si>
    <t>TOTAL</t>
  </si>
  <si>
    <t>Valor Unit.</t>
  </si>
  <si>
    <t>Un</t>
  </si>
  <si>
    <t>Valor Total</t>
  </si>
  <si>
    <t>PLANILHA ORÇAMETÁRIA</t>
  </si>
  <si>
    <t>BDI</t>
  </si>
  <si>
    <t>1.1</t>
  </si>
  <si>
    <t>1.6</t>
  </si>
  <si>
    <t>1.8</t>
  </si>
  <si>
    <t>1.9</t>
  </si>
  <si>
    <t>Placa de sinalização de saida, face simples (bloco autônomo)</t>
  </si>
  <si>
    <t>1.2</t>
  </si>
  <si>
    <t>1.3</t>
  </si>
  <si>
    <t>1.4</t>
  </si>
  <si>
    <t>1.5</t>
  </si>
  <si>
    <t>1.7</t>
  </si>
  <si>
    <t>Dispositivo de Proteção Contra Surto 275V - 40kA</t>
  </si>
  <si>
    <t>Tomada industrial 2P+T - 32A</t>
  </si>
  <si>
    <t>Eletrocalha perfurada tipo U 100x50mm chapa 18</t>
  </si>
  <si>
    <t>Eletrocalha perfurada tipo U 100x100mm chapa 18</t>
  </si>
  <si>
    <t>Lâmpada vapor metálico 250W</t>
  </si>
  <si>
    <t>Reator para lâmpada vapor metálico 250W</t>
  </si>
  <si>
    <t>Suporte para perfilado 38mm</t>
  </si>
  <si>
    <t>Suporte para calha de 100mm em ferro galvanizado</t>
  </si>
  <si>
    <t>Suporte para vergalhão 1/4"</t>
  </si>
  <si>
    <t xml:space="preserve">Curva de inversão 100x100mm </t>
  </si>
  <si>
    <t>Cruzeta X horizontal 90º 100x50mm</t>
  </si>
  <si>
    <t>T horizontal 90º 100x50mm</t>
  </si>
  <si>
    <t xml:space="preserve">Saída horizontal para perfilado </t>
  </si>
  <si>
    <t>Comutador knob curto, 2 posições, com bloco de contato simples 1NA</t>
  </si>
  <si>
    <t>Luminária de emergência 2 faroletes (bloco autônomo)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</si>
  <si>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</si>
  <si>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</si>
  <si>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</si>
  <si>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</si>
  <si>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</si>
  <si>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</si>
  <si>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</si>
  <si>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</si>
  <si>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</si>
  <si>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</si>
  <si>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</si>
  <si>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</si>
  <si>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</si>
  <si>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</si>
  <si>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</si>
  <si>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Interruptor Diferencial Residual Bipolar 40A-30mA</t>
  </si>
  <si>
    <t>Saída perfilado horizontal para eletroduto 1"</t>
  </si>
  <si>
    <t>16.</t>
  </si>
  <si>
    <t>17.</t>
  </si>
  <si>
    <t>18.</t>
  </si>
  <si>
    <t>Tomada de embutir 2P+T 20A</t>
  </si>
  <si>
    <t>1.10</t>
  </si>
  <si>
    <t>1.11</t>
  </si>
  <si>
    <t>1.12</t>
  </si>
  <si>
    <t>Interruptor simples e tomada 2P+T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</si>
  <si>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</si>
  <si>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</si>
  <si>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</si>
  <si>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</si>
  <si>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</si>
  <si>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</si>
  <si>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</si>
  <si>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</si>
  <si>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</si>
  <si>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</si>
  <si>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Interruptor simples de embutir 2 teclas</t>
  </si>
  <si>
    <t>Interruptor simples de embutir 3 teclas</t>
  </si>
  <si>
    <t>1.13</t>
  </si>
  <si>
    <t>Interruptor simples de embutir 1 tecla</t>
  </si>
  <si>
    <t>Dispositivo DR, 2 polos, 25A, 30mA</t>
  </si>
  <si>
    <t>Dispositivo DR, 2 polos, 40A, 30mA</t>
  </si>
  <si>
    <t>Eletroduto de PVC corrugado 3/4"</t>
  </si>
  <si>
    <t>Eletroduto de PVC corrugado 1"</t>
  </si>
  <si>
    <t>Eletroduto de PVC corrugado 1.1/2"</t>
  </si>
  <si>
    <t>Eletroduto de PVC corrugado 2"</t>
  </si>
  <si>
    <t>Caixa PVC octogonal 3x3"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</si>
  <si>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</si>
  <si>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</si>
  <si>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</si>
  <si>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</si>
  <si>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</si>
  <si>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</si>
  <si>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</si>
  <si>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</si>
  <si>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</si>
  <si>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</si>
  <si>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1.26</t>
  </si>
  <si>
    <t>Quadro de distribuição para 50 disjuntores</t>
  </si>
  <si>
    <t>Caixa PVC octogonal 4x4"</t>
  </si>
  <si>
    <t>1.28</t>
  </si>
  <si>
    <t>DPS classe II, 275V, 90kA</t>
  </si>
  <si>
    <t>Caixa PVC retangular 4x2"</t>
  </si>
  <si>
    <t>1.29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</si>
  <si>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</si>
  <si>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</si>
  <si>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</si>
  <si>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</si>
  <si>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</si>
  <si>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</si>
  <si>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</si>
  <si>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</si>
  <si>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</si>
  <si>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</si>
  <si>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</si>
  <si>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</si>
  <si>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</si>
  <si>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</si>
  <si>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</si>
  <si>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</si>
  <si>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</si>
  <si>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</si>
  <si>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</si>
  <si>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</si>
  <si>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</si>
  <si>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TELEFONE E INTERNET</t>
  </si>
  <si>
    <t>Conexão para chuveiro e torneira elétrica</t>
  </si>
  <si>
    <t>2.34</t>
  </si>
  <si>
    <t>2.35</t>
  </si>
  <si>
    <t>2.36</t>
  </si>
  <si>
    <t>2.37</t>
  </si>
  <si>
    <t>2.38</t>
  </si>
  <si>
    <t>2.39</t>
  </si>
  <si>
    <t>2.42</t>
  </si>
  <si>
    <t>2.43</t>
  </si>
  <si>
    <t>Disjuntor monopolar tipo DIN, 10A, curva C</t>
  </si>
  <si>
    <t>Disjuntor monopolar tipo DIN, 20A, curva C</t>
  </si>
  <si>
    <t>Disjuntor monopolar tipo DIN, 32A, curva C</t>
  </si>
  <si>
    <t>Disjuntor monopolar tipo DIN, 32A, curva B</t>
  </si>
  <si>
    <t>Luminária tipo plafon com lâmpada LED 10W</t>
  </si>
  <si>
    <t>Sensor de presença sem fotocelula, fixação em teto</t>
  </si>
  <si>
    <t>Disjuntor monopolar tipo DIN, 25A, curva C</t>
  </si>
  <si>
    <t>1.27</t>
  </si>
  <si>
    <t>1.30</t>
  </si>
  <si>
    <t>1.31</t>
  </si>
  <si>
    <t>1.32</t>
  </si>
  <si>
    <t>1.33</t>
  </si>
  <si>
    <t>2.40</t>
  </si>
  <si>
    <t>2.41</t>
  </si>
  <si>
    <t>Disjuntor termomagnético tripolar, 200A, 600V, Icc 35kA</t>
  </si>
  <si>
    <t>Disjuntor termomagnetico tripolar, 80A, 600V, Icc 25kA</t>
  </si>
  <si>
    <t>h</t>
  </si>
  <si>
    <t>m3</t>
  </si>
  <si>
    <t>Un.</t>
  </si>
  <si>
    <t>Alça pré-formada para cabo CA/CAA 2</t>
  </si>
  <si>
    <t>Armação 1 estribo FG pesada 3/16</t>
  </si>
  <si>
    <t>Arruela alumínio 1"</t>
  </si>
  <si>
    <t>Arruela alumínio 4"</t>
  </si>
  <si>
    <t>Arruela quadrada FG 38x38x18mm</t>
  </si>
  <si>
    <t xml:space="preserve">Barramento de cobre chato </t>
  </si>
  <si>
    <t>Kg</t>
  </si>
  <si>
    <t>Cabo de cobre nu 25mm</t>
  </si>
  <si>
    <t>Cabo de cobre nu 35mm</t>
  </si>
  <si>
    <t>Caixa retangular 4x2" instalada em parede</t>
  </si>
  <si>
    <t>Caixa disjuntor geral alumínio com barramento e suporte</t>
  </si>
  <si>
    <t>Caixa de luz octononal 4x4"</t>
  </si>
  <si>
    <t>1.23</t>
  </si>
  <si>
    <t>Caixa MDR demanda alumínio padrão CELESC</t>
  </si>
  <si>
    <t>Caixa de inspeção para aterramento d=30cm</t>
  </si>
  <si>
    <t>1.25</t>
  </si>
  <si>
    <t>Caixa TC2 dupla alumínio padrão CELESC</t>
  </si>
  <si>
    <t>Fita em aço inox para cintar poste rolo 30m</t>
  </si>
  <si>
    <t>Curva eletroduto rosca 90º 3/4</t>
  </si>
  <si>
    <t>Curva eletroduto rosca longo 90º 1"</t>
  </si>
  <si>
    <t>Eletroduto PVC rígido 3/4"</t>
  </si>
  <si>
    <t>Eletroduto PVC rígido 1"</t>
  </si>
  <si>
    <t xml:space="preserve">Fita auto fusão </t>
  </si>
  <si>
    <t>Fita aço inox para cintrar poste</t>
  </si>
  <si>
    <t>Haste terra 12,7x2400mm</t>
  </si>
  <si>
    <t>Lâmpada LED 15W</t>
  </si>
  <si>
    <t>Luminária tartaruga oval 100W</t>
  </si>
  <si>
    <t>Luva eletroduto pesado 4"</t>
  </si>
  <si>
    <t>Luva eletroduto rosca 3/4"</t>
  </si>
  <si>
    <t>Luva eletroduto rosca 1"</t>
  </si>
  <si>
    <t>Eletroduto corrugado 20mm</t>
  </si>
  <si>
    <t>Disjuntor monopolar DIN 16A</t>
  </si>
  <si>
    <t>Disjuntor monopolar DIN 63A</t>
  </si>
  <si>
    <t>Olhal parafuso</t>
  </si>
  <si>
    <t>Parafuso frances 16x45mm</t>
  </si>
  <si>
    <t>Parafuso maquina 16x150mm</t>
  </si>
  <si>
    <t>Parafuso philips 6x50mm</t>
  </si>
  <si>
    <t>Parafuso sextavado 10x30mm</t>
  </si>
  <si>
    <t>Parafuso sextavado 1/4x3/4</t>
  </si>
  <si>
    <t>Porca sextavada 3/8"</t>
  </si>
  <si>
    <t>Porca sextavada 1/4"</t>
  </si>
  <si>
    <t>Poste concreto circular 11/1000</t>
  </si>
  <si>
    <t>Suporte mão francesa</t>
  </si>
  <si>
    <t xml:space="preserve">Suporte para trafo em poste circular </t>
  </si>
  <si>
    <t>Terminal compressão 16mm</t>
  </si>
  <si>
    <t>Terminal compressão 25mm</t>
  </si>
  <si>
    <t>DR, 2 polos, 25A, 30mA</t>
  </si>
  <si>
    <t>Cabo de cobre flexível, 1kV, 2,5mm</t>
  </si>
  <si>
    <t>Grampo terra duplo 5/8"</t>
  </si>
  <si>
    <t>Isolador bastão polimérico 25kV</t>
  </si>
  <si>
    <t>Assentamento de poste de concreto com comprimento de 11 metros e carga nominal de 1000 dAN</t>
  </si>
  <si>
    <t>DPS Dispositivo de proteção contra surto 275V / 90kA</t>
  </si>
  <si>
    <t>Para-raios de distribuição, 30kV - 10kA</t>
  </si>
  <si>
    <t>Cruzeta de concreto 2,4m</t>
  </si>
  <si>
    <t>Escavação manual de valas</t>
  </si>
  <si>
    <t>2.12</t>
  </si>
  <si>
    <t>2.24</t>
  </si>
  <si>
    <t>3.1</t>
  </si>
  <si>
    <t>3.2</t>
  </si>
  <si>
    <t>3.3</t>
  </si>
  <si>
    <t>3.4</t>
  </si>
  <si>
    <t>3.5</t>
  </si>
  <si>
    <t>3.6</t>
  </si>
  <si>
    <t>3.7</t>
  </si>
  <si>
    <t>INSTALAÇÕES ELÉTRICAS EXTERNAS</t>
  </si>
  <si>
    <t>Tampa para caixa de passagem</t>
  </si>
  <si>
    <t>Caixa de passagem retangular com tijolo maciço, fundo brita 1,0 x 1,0 x 0,6m</t>
  </si>
  <si>
    <t>SUBESTAÇÃO TRANSFORMADORA 225kVA</t>
  </si>
  <si>
    <t>Cabo de cobre flexível, HEPR 1kV 6,0mm2</t>
  </si>
  <si>
    <t>Cabo Flexível HEPR 1kV 16mm</t>
  </si>
  <si>
    <t>Cabo Flexível HEPR 1kV 25mm</t>
  </si>
  <si>
    <t>Cabo Flexível HEPR 1kV 35mm</t>
  </si>
  <si>
    <t>5.1</t>
  </si>
  <si>
    <t>5.2</t>
  </si>
  <si>
    <t>Fita de advertência de condutor elétrico</t>
  </si>
  <si>
    <t>ILUMINAÇÃO DE EMERGÊNCIA</t>
  </si>
  <si>
    <t>Luminária de emergência simples - 30 leds</t>
  </si>
  <si>
    <t>Placa de sinalização de abandono de local (fotoluminescente)</t>
  </si>
  <si>
    <t>ALARME DE INCÊNDIO</t>
  </si>
  <si>
    <t>Central de alarme de incêndio</t>
  </si>
  <si>
    <t>Acionador quebra-vidro</t>
  </si>
  <si>
    <t>Eletroduto de PVC corrugado de  20mm</t>
  </si>
  <si>
    <t>Caixa de PVC 4x2"</t>
  </si>
  <si>
    <t>Execução e compactação de base e ou sub base com brita graduada simples</t>
  </si>
  <si>
    <t>Chapisco aplicado em alvenarias de concreto internas, argamaça com traço 1:3 com preparo manual</t>
  </si>
  <si>
    <t>Massa única para recebimento de pintura,  em argamassa traço 1:2:8, em faces internas de paredes</t>
  </si>
  <si>
    <t>Aplicação de fundo selador acrílico em paredes, uma demão</t>
  </si>
  <si>
    <t>Aplicação manual de pintura tinta látex acrílica em paredes, duas demãos</t>
  </si>
  <si>
    <t>m2</t>
  </si>
  <si>
    <t>ml</t>
  </si>
  <si>
    <t>Tomada de rede RJ45</t>
  </si>
  <si>
    <t>Suporte parafusado com placa de encaixe 4x2"</t>
  </si>
  <si>
    <t>Cabo eletrônico CAT6</t>
  </si>
  <si>
    <t>Escavacao mecanica, a ceu aberto, em material de 1a categoria, com escavadeira hidraulica, capacidade de 0,78 m3</t>
  </si>
  <si>
    <t>Compactação mecânica de solo com compactador de solos a percussão</t>
  </si>
  <si>
    <t>Piso de concreto armado 25mpa com armação em tela (espessura de 15cm)</t>
  </si>
  <si>
    <t>Impermeabilização de superfície com emulsão asfáltica, 2 demãos</t>
  </si>
  <si>
    <t>Impermeabilização de superfície com argamassa polimérica / membrana acrílica, 3 demãos</t>
  </si>
  <si>
    <t>Alvenaria de vedação de blocos cerâmicos furados na horizontal de 11,5 x19x19cm (espessura 11,5cm) de paredes com área líquida menor que 6m² sem vãos e argamassa de assentamento com preparo em betoneira</t>
  </si>
  <si>
    <t>Verga pré-moldada para janelas com mais de 1,5 m de vão</t>
  </si>
  <si>
    <t>Contraverga pré-moldada para vãos de mais de 1,5 m de comprimento</t>
  </si>
  <si>
    <t>Porta em alumínio de abrir tipo veneziana com guarnição, fixação com parafusos - fornecimento e instalação</t>
  </si>
  <si>
    <t>(Composição representativa) execução de estruturas de concreto armado, para edificação habitacional unifamiliar térrea (casa em empreendimentos), fck = 25 mpa</t>
  </si>
  <si>
    <t>6.2</t>
  </si>
  <si>
    <t>6.3</t>
  </si>
  <si>
    <t>6.4</t>
  </si>
  <si>
    <t>6.6</t>
  </si>
  <si>
    <t>6.1</t>
  </si>
  <si>
    <t>Cabo de alumínio nu com alma de aço, 2 AWG</t>
  </si>
  <si>
    <t>Caixa metálica de embutir para BEP</t>
  </si>
  <si>
    <t>Luminária de emergência 30 LEDs</t>
  </si>
  <si>
    <t>Tomada de embutir 2P+T 10A</t>
  </si>
  <si>
    <t>Quadro de distribuição 40x40x12cm</t>
  </si>
  <si>
    <t>Mesa retratil</t>
  </si>
  <si>
    <t>1.34</t>
  </si>
  <si>
    <t>2.44</t>
  </si>
  <si>
    <t>Extintor PQS 4Kg</t>
  </si>
  <si>
    <t>2.45</t>
  </si>
  <si>
    <t>Cabo de cobre flexível, HEPR 1kV 16,0mm2</t>
  </si>
  <si>
    <t>Cabo de cobre flexível, HEPR 1kV 25,0mm2</t>
  </si>
  <si>
    <t>Tomada de embutir 2P+T 20A - 2 módulos</t>
  </si>
  <si>
    <t>Disjuntor tripolar tipo DIN, 32A, curva C</t>
  </si>
  <si>
    <t>Disjuntor tripolar tipo DIN, 63A, curva C</t>
  </si>
  <si>
    <t>Refletor LED 50W</t>
  </si>
  <si>
    <t>Quadro de distribuição geral com barramento para 225A</t>
  </si>
  <si>
    <t>Quadro de distribuição para 24 disjuntores</t>
  </si>
  <si>
    <t>Quadro de distribuição para 40 disjuntores</t>
  </si>
  <si>
    <t>Quadro de distribuição para 30 disjuntores</t>
  </si>
  <si>
    <t>Caixa de passagem com tampa e fundo brita 30x30x30cm</t>
  </si>
  <si>
    <t>Caixa de passagem com tampa e fundo brita 60x60x50cm</t>
  </si>
  <si>
    <t>Cabo de cobre flexível, HEPR 750V 1,5mm2</t>
  </si>
  <si>
    <t>Cabo de cobre flexível, HEPR 750V 2,5mm2</t>
  </si>
  <si>
    <t>Cabo de cobre flexível, HEPR 750V 4,0mm2</t>
  </si>
  <si>
    <t>Cabo de cobre flexível, HEPR 750V 6,0mm2</t>
  </si>
  <si>
    <t>DPS classe II, 275V, 45kA</t>
  </si>
  <si>
    <t>Município de Romelândia SC</t>
  </si>
  <si>
    <t>Terminal compressão 120mm</t>
  </si>
  <si>
    <t>Transformador de tensão 25kV - 380/220V - 150kVA - imersão a óleo</t>
  </si>
  <si>
    <t>Cabo de cobre nu 70mm</t>
  </si>
  <si>
    <t>Cabo Flexível HEPR 1kV 120mm</t>
  </si>
  <si>
    <t>Disjuntor termomagnetico tripolar em caixa moldada 225A</t>
  </si>
  <si>
    <t>Eletroduto PVC rígido 4"</t>
  </si>
  <si>
    <t>Eletroduto em FG 4"</t>
  </si>
  <si>
    <t>Cabeçote metálico 4"</t>
  </si>
  <si>
    <t>SINAPI 09/2021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</si>
  <si>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</si>
  <si>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</si>
  <si>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</si>
  <si>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</si>
  <si>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</si>
  <si>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</si>
  <si>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</si>
  <si>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</si>
  <si>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</si>
  <si>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</si>
  <si>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</si>
  <si>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</si>
  <si>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</si>
  <si>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</si>
  <si>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</si>
  <si>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</si>
  <si>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</si>
  <si>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</si>
  <si>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</si>
  <si>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</si>
  <si>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</si>
  <si>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</si>
  <si>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</si>
  <si>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</si>
  <si>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</si>
  <si>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</si>
  <si>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</si>
  <si>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</si>
  <si>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</si>
  <si>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</si>
  <si>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</si>
  <si>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</si>
  <si>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</si>
  <si>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</si>
  <si>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</si>
  <si>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</si>
  <si>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</si>
  <si>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</si>
  <si>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</si>
  <si>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</si>
  <si>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</si>
  <si>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</si>
  <si>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</si>
  <si>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</si>
  <si>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</si>
  <si>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</si>
  <si>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</si>
  <si>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</si>
  <si>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</si>
  <si>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</si>
  <si>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</si>
  <si>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</si>
  <si>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</si>
  <si>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</si>
  <si>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</si>
  <si>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Cabo de cobre isolamento anti-chama 1kV 120,0mm2</t>
  </si>
  <si>
    <t>Cabo de cobre isolamento anti-chama 1kV 70,0mm2</t>
  </si>
  <si>
    <t>Eletroduto de PVC corrugado 4"</t>
  </si>
  <si>
    <t>Quadro de distribuição 60x60x12cm</t>
  </si>
  <si>
    <t>6.5</t>
  </si>
  <si>
    <t>Sirene convencional compacta</t>
  </si>
  <si>
    <t>Orçamento</t>
  </si>
  <si>
    <t>Luminária tipo calha para 2 lâmpadas tubulares</t>
  </si>
  <si>
    <t>Luminária tipo calha para 1 lâmpada tubulares</t>
  </si>
  <si>
    <t>Lâmpada tubular LED 20W</t>
  </si>
  <si>
    <t>1.48</t>
  </si>
  <si>
    <t>Projeto Elétrico do Centro Educacional Infantil</t>
  </si>
  <si>
    <t>4.1</t>
  </si>
  <si>
    <t>4.2</t>
  </si>
  <si>
    <t>4.3</t>
  </si>
  <si>
    <t>4.4</t>
  </si>
  <si>
    <t>4.5</t>
  </si>
  <si>
    <t>4.6</t>
  </si>
  <si>
    <t>4.7</t>
  </si>
  <si>
    <t>4.8</t>
  </si>
  <si>
    <t>INSTALAÇÕES ELÉTRICAS</t>
  </si>
  <si>
    <t>BDI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</si>
</sst>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Border="1"/>
    <xf numFmtId="44" fontId="0" fillId="0" borderId="0" xfId="0" applyNumberFormat="1" applyBorder="1"/>
    <xf numFmtId="4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1" applyFont="1" applyAlignment="1">
      <alignment horizontal="center" vertical="top" wrapText="1"/>
    </xf>
    <xf numFmtId="0" fontId="4" fillId="3" borderId="1" xfId="2" applyFont="1" applyBorder="1"/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3" borderId="2" xfId="2" applyFont="1" applyBorder="1" applyAlignment="1">
      <alignment horizontal="center"/>
    </xf>
    <xf numFmtId="44" fontId="4" fillId="3" borderId="2" xfId="2" applyNumberFormat="1" applyFont="1" applyBorder="1"/>
    <xf numFmtId="0" fontId="3" fillId="2" borderId="0" xfId="1" applyFont="1" applyAlignment="1">
      <alignment horizontal="center" vertical="top" wrapText="1"/>
    </xf>
    <xf numFmtId="44" fontId="0" fillId="0" borderId="1" xfId="3" applyFont="1" applyBorder="1" applyAlignment="1">
      <alignment vertical="center"/>
    </xf>
    <xf numFmtId="0" fontId="0" fillId="0" borderId="0" xfId="0" applyBorder="1" applyAlignment="1">
      <alignment wrapText="1"/>
    </xf>
    <xf numFmtId="44" fontId="0" fillId="0" borderId="0" xfId="0" applyNumberForma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5" fillId="4" borderId="1" xfId="2" applyFont="1" applyFill="1" applyBorder="1"/>
    <xf numFmtId="0" fontId="4" fillId="4" borderId="1" xfId="2" applyFont="1" applyFill="1" applyBorder="1" applyAlignment="1">
      <alignment horizontal="center"/>
    </xf>
    <xf numFmtId="0" fontId="4" fillId="4" borderId="1" xfId="2" applyFont="1" applyFill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0" fontId="5" fillId="0" borderId="0" xfId="0" applyFont="1" applyBorder="1"/>
    <xf numFmtId="0" fontId="0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2" xfId="2" applyFont="1" applyBorder="1" applyAlignment="1">
      <alignment wrapText="1"/>
    </xf>
    <xf numFmtId="0" fontId="5" fillId="4" borderId="1" xfId="2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4" fontId="0" fillId="0" borderId="2" xfId="0" applyNumberForma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/>
    </xf>
    <xf numFmtId="44" fontId="4" fillId="4" borderId="1" xfId="2" applyNumberFormat="1" applyFont="1" applyFill="1" applyBorder="1"/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0" fillId="0" borderId="0" xfId="4" applyNumberFormat="1" applyFont="1"/>
    <xf numFmtId="0" fontId="5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4" fontId="6" fillId="0" borderId="2" xfId="0" applyNumberFormat="1" applyFont="1" applyBorder="1" applyAlignment="1">
      <alignment vertical="center"/>
    </xf>
    <xf numFmtId="44" fontId="5" fillId="4" borderId="1" xfId="3" applyFont="1" applyFill="1" applyBorder="1"/>
    <xf numFmtId="0" fontId="5" fillId="4" borderId="2" xfId="2" applyFont="1" applyFill="1" applyBorder="1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2" borderId="0" xfId="1" applyFont="1" applyAlignment="1">
      <alignment horizontal="center" vertical="top" wrapText="1"/>
    </xf>
    <xf numFmtId="0" fontId="3" fillId="2" borderId="0" xfId="1" applyFont="1" applyAlignment="1">
      <alignment horizontal="center"/>
    </xf>
    <xf numFmtId="44" fontId="0" fillId="0" borderId="0" xfId="0" applyNumberFormat="1"/>
  </cellXfs>
  <cellStyles count="5">
    <cellStyle name="40% - Ênfase3" xfId="1" builtinId="39"/>
    <cellStyle name="60% - Ênfase3" xfId="2" builtinId="40"/>
    <cellStyle name="Moeda" xfId="3" builtinId="4"/>
    <cellStyle name="Normal" xfId="0" builtinId="0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"/>
  <sheetViews>
    <sheetView tabSelected="1" zoomScale="115" zoomScaleNormal="115" workbookViewId="0">
      <selection sqref="A1:I1"/>
    </sheetView>
  </sheetViews>
  <sheetFormatPr defaultRowHeight="15" x14ac:dyDescent="0.25"/>
  <cols>
    <col min="1" max="1" width="15.85546875" bestFit="1" customWidth="1"/>
    <col min="2" max="2" width="8.28515625" bestFit="1" customWidth="1"/>
    <col min="3" max="3" width="5.42578125" bestFit="1" customWidth="1"/>
    <col min="4" max="4" width="53.5703125" customWidth="1"/>
    <col min="5" max="5" width="5.85546875" bestFit="1" customWidth="1"/>
    <col min="6" max="6" width="8.140625" bestFit="1" customWidth="1"/>
    <col min="7" max="7" width="13.5703125" customWidth="1"/>
    <col min="8" max="8" width="12" customWidth="1"/>
    <col min="9" max="9" width="17.140625" customWidth="1"/>
    <col min="11" max="11" width="22.7109375" customWidth="1"/>
  </cols>
  <sheetData>
    <row r="1" spans="1:11" ht="15.75" customHeight="1" x14ac:dyDescent="0.25">
      <c r="A1" s="55" t="s">
        <v>288</v>
      </c>
      <c r="B1" s="55"/>
      <c r="C1" s="55"/>
      <c r="D1" s="55"/>
      <c r="E1" s="55"/>
      <c r="F1" s="55"/>
      <c r="G1" s="55"/>
      <c r="H1" s="55"/>
      <c r="I1" s="55"/>
    </row>
    <row r="2" spans="1:11" ht="15.75" customHeight="1" x14ac:dyDescent="0.25">
      <c r="A2" s="55" t="s">
        <v>364</v>
      </c>
      <c r="B2" s="55"/>
      <c r="C2" s="55"/>
      <c r="D2" s="55"/>
      <c r="E2" s="55"/>
      <c r="F2" s="55"/>
      <c r="G2" s="55"/>
      <c r="H2" s="55"/>
      <c r="I2" s="55"/>
    </row>
    <row r="3" spans="1:11" ht="15.75" customHeight="1" x14ac:dyDescent="0.25">
      <c r="A3" s="5"/>
      <c r="B3" s="5"/>
      <c r="C3" s="5"/>
      <c r="D3" s="5"/>
      <c r="E3" s="5"/>
      <c r="F3" s="5"/>
      <c r="G3" s="5"/>
      <c r="H3" s="13"/>
      <c r="I3" s="5"/>
      <c r="J3" t="s">
        <v>14</v>
      </c>
      <c r="K3" s="38">
        <v>0.23</v>
      </c>
    </row>
    <row r="4" spans="1:11" ht="15.75" customHeight="1" x14ac:dyDescent="0.25">
      <c r="A4" s="56" t="s">
        <v>13</v>
      </c>
      <c r="B4" s="56"/>
      <c r="C4" s="56"/>
      <c r="D4" s="56"/>
      <c r="E4" s="56"/>
      <c r="F4" s="56"/>
      <c r="G4" s="56"/>
      <c r="H4" s="56"/>
      <c r="I4" s="56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</row>
    <row r="6" spans="1:11" x14ac:dyDescent="0.25">
      <c r="A6" s="6" t="s">
        <v>4</v>
      </c>
      <c r="B6" s="6" t="s">
        <v>5</v>
      </c>
      <c r="C6" s="6" t="s">
        <v>6</v>
      </c>
      <c r="D6" s="6" t="s">
        <v>7</v>
      </c>
      <c r="E6" s="6" t="s">
        <v>0</v>
      </c>
      <c r="F6" s="6" t="s">
        <v>8</v>
      </c>
      <c r="G6" s="6" t="s">
        <v>10</v>
      </c>
      <c r="H6" s="6" t="s">
        <v>374</v>
      </c>
      <c r="I6" s="6" t="s">
        <v>12</v>
      </c>
    </row>
    <row r="7" spans="1:11" x14ac:dyDescent="0.25">
      <c r="A7" s="18"/>
      <c r="B7" s="18"/>
      <c r="C7" s="19">
        <v>1</v>
      </c>
      <c r="D7" s="20" t="s">
        <v>373</v>
      </c>
      <c r="E7" s="18"/>
      <c r="F7" s="18"/>
      <c r="G7" s="18"/>
      <c r="H7" s="18"/>
      <c r="I7" s="34">
        <f>SUM(I8:I55)</f>
        <v>119331.46</v>
      </c>
    </row>
    <row r="8" spans="1:11" x14ac:dyDescent="0.25">
      <c r="A8" s="9" t="s">
        <v>297</v>
      </c>
      <c r="B8" s="29">
        <v>101882</v>
      </c>
      <c r="C8" s="29" t="s">
        <v>15</v>
      </c>
      <c r="D8" s="18" t="s">
        <v>277</v>
      </c>
      <c r="E8" s="29" t="s">
        <v>11</v>
      </c>
      <c r="F8" s="39">
        <v>1</v>
      </c>
      <c r="G8" s="46">
        <v>1783.93</v>
      </c>
      <c r="H8" s="14">
        <f t="shared" ref="H8:H55" si="0">G8*$K$3</f>
        <v>410.3</v>
      </c>
      <c r="I8" s="8">
        <f t="shared" ref="I8:I55" si="1">F8*(G8+H8)</f>
        <v>2194.23</v>
      </c>
    </row>
    <row r="9" spans="1:11" x14ac:dyDescent="0.25">
      <c r="A9" s="9" t="s">
        <v>297</v>
      </c>
      <c r="B9" s="29">
        <v>101879</v>
      </c>
      <c r="C9" s="29" t="s">
        <v>20</v>
      </c>
      <c r="D9" s="18" t="s">
        <v>278</v>
      </c>
      <c r="E9" s="29" t="s">
        <v>11</v>
      </c>
      <c r="F9" s="39">
        <v>1</v>
      </c>
      <c r="G9" s="46">
        <v>753.94</v>
      </c>
      <c r="H9" s="14">
        <f t="shared" si="0"/>
        <v>173.41</v>
      </c>
      <c r="I9" s="8">
        <f t="shared" si="1"/>
        <v>927.35</v>
      </c>
    </row>
    <row r="10" spans="1:11" x14ac:dyDescent="0.25">
      <c r="A10" s="9" t="s">
        <v>297</v>
      </c>
      <c r="B10" s="29">
        <v>101880</v>
      </c>
      <c r="C10" s="29" t="s">
        <v>21</v>
      </c>
      <c r="D10" s="18" t="s">
        <v>280</v>
      </c>
      <c r="E10" s="29" t="s">
        <v>11</v>
      </c>
      <c r="F10" s="39">
        <v>1</v>
      </c>
      <c r="G10" s="46">
        <v>867.14</v>
      </c>
      <c r="H10" s="14">
        <f t="shared" si="0"/>
        <v>199.44</v>
      </c>
      <c r="I10" s="8">
        <f t="shared" si="1"/>
        <v>1066.58</v>
      </c>
    </row>
    <row r="11" spans="1:11" x14ac:dyDescent="0.25">
      <c r="A11" s="9" t="s">
        <v>297</v>
      </c>
      <c r="B11" s="29">
        <v>101881</v>
      </c>
      <c r="C11" s="29" t="s">
        <v>22</v>
      </c>
      <c r="D11" s="18" t="s">
        <v>279</v>
      </c>
      <c r="E11" s="29" t="s">
        <v>11</v>
      </c>
      <c r="F11" s="39">
        <v>1</v>
      </c>
      <c r="G11" s="46">
        <v>1252.68</v>
      </c>
      <c r="H11" s="14">
        <f t="shared" si="0"/>
        <v>288.12</v>
      </c>
      <c r="I11" s="8">
        <f t="shared" si="1"/>
        <v>1540.8</v>
      </c>
    </row>
    <row r="12" spans="1:11" x14ac:dyDescent="0.25">
      <c r="A12" s="9" t="s">
        <v>297</v>
      </c>
      <c r="B12" s="29">
        <v>101882</v>
      </c>
      <c r="C12" s="29" t="s">
        <v>23</v>
      </c>
      <c r="D12" s="18" t="s">
        <v>97</v>
      </c>
      <c r="E12" s="29" t="s">
        <v>11</v>
      </c>
      <c r="F12" s="29">
        <v>4</v>
      </c>
      <c r="G12" s="8">
        <v>1783.93</v>
      </c>
      <c r="H12" s="14">
        <f t="shared" si="0"/>
        <v>410.3</v>
      </c>
      <c r="I12" s="8">
        <f t="shared" si="1"/>
        <v>8776.92</v>
      </c>
    </row>
    <row r="13" spans="1:11" x14ac:dyDescent="0.25">
      <c r="A13" s="9" t="s">
        <v>297</v>
      </c>
      <c r="B13" s="29">
        <v>97881</v>
      </c>
      <c r="C13" s="29" t="s">
        <v>16</v>
      </c>
      <c r="D13" s="18" t="s">
        <v>281</v>
      </c>
      <c r="E13" s="29" t="s">
        <v>11</v>
      </c>
      <c r="F13" s="29">
        <v>5</v>
      </c>
      <c r="G13" s="8">
        <v>95.35</v>
      </c>
      <c r="H13" s="14">
        <f t="shared" si="0"/>
        <v>21.93</v>
      </c>
      <c r="I13" s="8">
        <f t="shared" si="1"/>
        <v>586.4</v>
      </c>
    </row>
    <row r="14" spans="1:11" x14ac:dyDescent="0.25">
      <c r="A14" s="9" t="s">
        <v>297</v>
      </c>
      <c r="B14" s="29">
        <v>97883</v>
      </c>
      <c r="C14" s="29" t="s">
        <v>24</v>
      </c>
      <c r="D14" s="18" t="s">
        <v>282</v>
      </c>
      <c r="E14" s="29" t="s">
        <v>11</v>
      </c>
      <c r="F14" s="29">
        <v>1</v>
      </c>
      <c r="G14" s="8">
        <v>280.20999999999998</v>
      </c>
      <c r="H14" s="14">
        <f t="shared" si="0"/>
        <v>64.45</v>
      </c>
      <c r="I14" s="8">
        <f t="shared" si="1"/>
        <v>344.66</v>
      </c>
    </row>
    <row r="15" spans="1:11" x14ac:dyDescent="0.25">
      <c r="A15" s="9" t="s">
        <v>297</v>
      </c>
      <c r="B15" s="29">
        <v>91940</v>
      </c>
      <c r="C15" s="29" t="s">
        <v>17</v>
      </c>
      <c r="D15" s="18" t="s">
        <v>101</v>
      </c>
      <c r="E15" s="29" t="s">
        <v>11</v>
      </c>
      <c r="F15" s="29">
        <v>179</v>
      </c>
      <c r="G15" s="8">
        <v>15.16</v>
      </c>
      <c r="H15" s="14">
        <f t="shared" si="0"/>
        <v>3.49</v>
      </c>
      <c r="I15" s="8">
        <f t="shared" si="1"/>
        <v>3338.35</v>
      </c>
    </row>
    <row r="16" spans="1:11" x14ac:dyDescent="0.25">
      <c r="A16" s="9" t="s">
        <v>297</v>
      </c>
      <c r="B16" s="29">
        <v>91937</v>
      </c>
      <c r="C16" s="29" t="s">
        <v>18</v>
      </c>
      <c r="D16" s="18" t="s">
        <v>85</v>
      </c>
      <c r="E16" s="29" t="s">
        <v>11</v>
      </c>
      <c r="F16" s="29">
        <v>100</v>
      </c>
      <c r="G16" s="8">
        <v>11.25</v>
      </c>
      <c r="H16" s="14">
        <f t="shared" si="0"/>
        <v>2.59</v>
      </c>
      <c r="I16" s="8">
        <f t="shared" si="1"/>
        <v>1384</v>
      </c>
    </row>
    <row r="17" spans="1:9" x14ac:dyDescent="0.25">
      <c r="A17" s="9" t="s">
        <v>297</v>
      </c>
      <c r="B17" s="29">
        <v>91936</v>
      </c>
      <c r="C17" s="29" t="s">
        <v>61</v>
      </c>
      <c r="D17" s="18" t="s">
        <v>98</v>
      </c>
      <c r="E17" s="29" t="s">
        <v>11</v>
      </c>
      <c r="F17" s="29">
        <v>30</v>
      </c>
      <c r="G17" s="8">
        <v>13.07</v>
      </c>
      <c r="H17" s="14">
        <f t="shared" si="0"/>
        <v>3.01</v>
      </c>
      <c r="I17" s="8">
        <f t="shared" si="1"/>
        <v>482.4</v>
      </c>
    </row>
    <row r="18" spans="1:9" x14ac:dyDescent="0.25">
      <c r="A18" s="9" t="s">
        <v>297</v>
      </c>
      <c r="B18" s="29">
        <v>91844</v>
      </c>
      <c r="C18" s="29" t="s">
        <v>62</v>
      </c>
      <c r="D18" s="18" t="s">
        <v>81</v>
      </c>
      <c r="E18" s="29" t="s">
        <v>1</v>
      </c>
      <c r="F18" s="29">
        <v>1000</v>
      </c>
      <c r="G18" s="8">
        <v>6.94</v>
      </c>
      <c r="H18" s="14">
        <f t="shared" si="0"/>
        <v>1.6</v>
      </c>
      <c r="I18" s="8">
        <f t="shared" si="1"/>
        <v>8540</v>
      </c>
    </row>
    <row r="19" spans="1:9" x14ac:dyDescent="0.25">
      <c r="A19" s="9" t="s">
        <v>297</v>
      </c>
      <c r="B19" s="29">
        <v>91846</v>
      </c>
      <c r="C19" s="29" t="s">
        <v>63</v>
      </c>
      <c r="D19" s="18" t="s">
        <v>82</v>
      </c>
      <c r="E19" s="29" t="s">
        <v>1</v>
      </c>
      <c r="F19" s="29">
        <v>400</v>
      </c>
      <c r="G19" s="8">
        <v>9.74</v>
      </c>
      <c r="H19" s="14">
        <f t="shared" si="0"/>
        <v>2.2400000000000002</v>
      </c>
      <c r="I19" s="8">
        <f t="shared" si="1"/>
        <v>4792</v>
      </c>
    </row>
    <row r="20" spans="1:9" x14ac:dyDescent="0.25">
      <c r="A20" s="9" t="s">
        <v>297</v>
      </c>
      <c r="B20" s="29">
        <v>93008</v>
      </c>
      <c r="C20" s="29" t="s">
        <v>77</v>
      </c>
      <c r="D20" s="18" t="s">
        <v>83</v>
      </c>
      <c r="E20" s="29" t="s">
        <v>1</v>
      </c>
      <c r="F20" s="29">
        <v>70</v>
      </c>
      <c r="G20" s="8">
        <v>16.66</v>
      </c>
      <c r="H20" s="14">
        <f t="shared" si="0"/>
        <v>3.83</v>
      </c>
      <c r="I20" s="8">
        <f t="shared" si="1"/>
        <v>1434.3</v>
      </c>
    </row>
    <row r="21" spans="1:9" x14ac:dyDescent="0.25">
      <c r="A21" s="9" t="s">
        <v>297</v>
      </c>
      <c r="B21" s="29">
        <v>93009</v>
      </c>
      <c r="C21" s="29" t="s">
        <v>86</v>
      </c>
      <c r="D21" s="18" t="s">
        <v>84</v>
      </c>
      <c r="E21" s="29" t="s">
        <v>1</v>
      </c>
      <c r="F21" s="29">
        <v>40</v>
      </c>
      <c r="G21" s="8">
        <v>24.52</v>
      </c>
      <c r="H21" s="14">
        <f t="shared" si="0"/>
        <v>5.64</v>
      </c>
      <c r="I21" s="8">
        <f t="shared" si="1"/>
        <v>1206.4000000000001</v>
      </c>
    </row>
    <row r="22" spans="1:9" x14ac:dyDescent="0.25">
      <c r="A22" s="9" t="s">
        <v>297</v>
      </c>
      <c r="B22" s="7">
        <v>93358</v>
      </c>
      <c r="C22" s="29" t="s">
        <v>87</v>
      </c>
      <c r="D22" s="17" t="s">
        <v>207</v>
      </c>
      <c r="E22" s="29" t="s">
        <v>151</v>
      </c>
      <c r="F22" s="29">
        <v>6.3</v>
      </c>
      <c r="G22" s="8">
        <v>68.91</v>
      </c>
      <c r="H22" s="14">
        <f t="shared" si="0"/>
        <v>15.85</v>
      </c>
      <c r="I22" s="8">
        <f t="shared" si="1"/>
        <v>533.99</v>
      </c>
    </row>
    <row r="23" spans="1:9" x14ac:dyDescent="0.25">
      <c r="A23" s="9" t="s">
        <v>297</v>
      </c>
      <c r="B23" s="7">
        <v>91924</v>
      </c>
      <c r="C23" s="29" t="s">
        <v>88</v>
      </c>
      <c r="D23" s="17" t="s">
        <v>283</v>
      </c>
      <c r="E23" s="29" t="s">
        <v>1</v>
      </c>
      <c r="F23" s="29">
        <v>1400</v>
      </c>
      <c r="G23" s="8">
        <v>2.8</v>
      </c>
      <c r="H23" s="14">
        <f t="shared" si="0"/>
        <v>0.64</v>
      </c>
      <c r="I23" s="8">
        <f t="shared" si="1"/>
        <v>4816</v>
      </c>
    </row>
    <row r="24" spans="1:9" ht="16.5" customHeight="1" x14ac:dyDescent="0.25">
      <c r="A24" s="9" t="s">
        <v>297</v>
      </c>
      <c r="B24" s="7">
        <v>91926</v>
      </c>
      <c r="C24" s="29" t="s">
        <v>89</v>
      </c>
      <c r="D24" s="17" t="s">
        <v>284</v>
      </c>
      <c r="E24" s="7" t="s">
        <v>1</v>
      </c>
      <c r="F24" s="7">
        <v>3100</v>
      </c>
      <c r="G24" s="8">
        <v>4.03</v>
      </c>
      <c r="H24" s="14">
        <f t="shared" si="0"/>
        <v>0.93</v>
      </c>
      <c r="I24" s="8">
        <f t="shared" si="1"/>
        <v>15376</v>
      </c>
    </row>
    <row r="25" spans="1:9" ht="16.5" customHeight="1" x14ac:dyDescent="0.25">
      <c r="A25" s="9" t="s">
        <v>297</v>
      </c>
      <c r="B25" s="7">
        <v>91928</v>
      </c>
      <c r="C25" s="29" t="s">
        <v>90</v>
      </c>
      <c r="D25" s="17" t="s">
        <v>285</v>
      </c>
      <c r="E25" s="7" t="s">
        <v>1</v>
      </c>
      <c r="F25" s="7">
        <v>200</v>
      </c>
      <c r="G25" s="8">
        <v>6.54</v>
      </c>
      <c r="H25" s="14">
        <f t="shared" si="0"/>
        <v>1.5</v>
      </c>
      <c r="I25" s="8">
        <f t="shared" si="1"/>
        <v>1608</v>
      </c>
    </row>
    <row r="26" spans="1:9" ht="16.5" customHeight="1" x14ac:dyDescent="0.25">
      <c r="A26" s="9" t="s">
        <v>297</v>
      </c>
      <c r="B26" s="7">
        <v>91930</v>
      </c>
      <c r="C26" s="29" t="s">
        <v>91</v>
      </c>
      <c r="D26" s="17" t="s">
        <v>286</v>
      </c>
      <c r="E26" s="7" t="s">
        <v>1</v>
      </c>
      <c r="F26" s="7">
        <v>715</v>
      </c>
      <c r="G26" s="8">
        <v>8.9499999999999993</v>
      </c>
      <c r="H26" s="14">
        <f t="shared" si="0"/>
        <v>2.06</v>
      </c>
      <c r="I26" s="8">
        <f t="shared" si="1"/>
        <v>7872.15</v>
      </c>
    </row>
    <row r="27" spans="1:9" ht="16.5" customHeight="1" x14ac:dyDescent="0.25">
      <c r="A27" s="9" t="s">
        <v>297</v>
      </c>
      <c r="B27" s="7">
        <v>91931</v>
      </c>
      <c r="C27" s="29" t="s">
        <v>92</v>
      </c>
      <c r="D27" s="17" t="s">
        <v>221</v>
      </c>
      <c r="E27" s="7" t="s">
        <v>1</v>
      </c>
      <c r="F27" s="7">
        <v>110</v>
      </c>
      <c r="G27" s="8">
        <v>10</v>
      </c>
      <c r="H27" s="14">
        <f t="shared" si="0"/>
        <v>2.2999999999999998</v>
      </c>
      <c r="I27" s="8">
        <f t="shared" si="1"/>
        <v>1353</v>
      </c>
    </row>
    <row r="28" spans="1:9" ht="16.5" customHeight="1" x14ac:dyDescent="0.25">
      <c r="A28" s="9" t="s">
        <v>297</v>
      </c>
      <c r="B28" s="7">
        <v>92985</v>
      </c>
      <c r="C28" s="29" t="s">
        <v>93</v>
      </c>
      <c r="D28" s="17" t="s">
        <v>271</v>
      </c>
      <c r="E28" s="7" t="s">
        <v>1</v>
      </c>
      <c r="F28" s="7">
        <v>385</v>
      </c>
      <c r="G28" s="8">
        <v>16.53</v>
      </c>
      <c r="H28" s="14">
        <f t="shared" si="0"/>
        <v>3.8</v>
      </c>
      <c r="I28" s="8">
        <f t="shared" si="1"/>
        <v>7827.05</v>
      </c>
    </row>
    <row r="29" spans="1:9" ht="16.5" customHeight="1" x14ac:dyDescent="0.25">
      <c r="A29" s="9" t="s">
        <v>297</v>
      </c>
      <c r="B29" s="7">
        <v>92984</v>
      </c>
      <c r="C29" s="29" t="s">
        <v>94</v>
      </c>
      <c r="D29" s="17" t="s">
        <v>272</v>
      </c>
      <c r="E29" s="7" t="s">
        <v>1</v>
      </c>
      <c r="F29" s="7">
        <v>165</v>
      </c>
      <c r="G29" s="8">
        <v>26.98</v>
      </c>
      <c r="H29" s="14">
        <f t="shared" si="0"/>
        <v>6.21</v>
      </c>
      <c r="I29" s="8">
        <f t="shared" si="1"/>
        <v>5476.35</v>
      </c>
    </row>
    <row r="30" spans="1:9" ht="16.5" customHeight="1" x14ac:dyDescent="0.25">
      <c r="A30" s="9" t="s">
        <v>297</v>
      </c>
      <c r="B30" s="7">
        <v>93653</v>
      </c>
      <c r="C30" s="29" t="s">
        <v>165</v>
      </c>
      <c r="D30" s="17" t="s">
        <v>134</v>
      </c>
      <c r="E30" s="7" t="s">
        <v>11</v>
      </c>
      <c r="F30" s="7">
        <v>5</v>
      </c>
      <c r="G30" s="8">
        <v>11.66</v>
      </c>
      <c r="H30" s="14">
        <f t="shared" si="0"/>
        <v>2.68</v>
      </c>
      <c r="I30" s="8">
        <f t="shared" si="1"/>
        <v>71.7</v>
      </c>
    </row>
    <row r="31" spans="1:9" ht="16.5" customHeight="1" x14ac:dyDescent="0.25">
      <c r="A31" s="9" t="s">
        <v>297</v>
      </c>
      <c r="B31" s="7">
        <v>93655</v>
      </c>
      <c r="C31" s="29" t="s">
        <v>95</v>
      </c>
      <c r="D31" s="17" t="s">
        <v>135</v>
      </c>
      <c r="E31" s="7" t="s">
        <v>11</v>
      </c>
      <c r="F31" s="7">
        <v>29</v>
      </c>
      <c r="G31" s="8">
        <v>13.49</v>
      </c>
      <c r="H31" s="14">
        <f t="shared" si="0"/>
        <v>3.1</v>
      </c>
      <c r="I31" s="8">
        <f t="shared" si="1"/>
        <v>481.11</v>
      </c>
    </row>
    <row r="32" spans="1:9" ht="16.5" customHeight="1" x14ac:dyDescent="0.25">
      <c r="A32" s="9" t="s">
        <v>297</v>
      </c>
      <c r="B32" s="7">
        <v>93656</v>
      </c>
      <c r="C32" s="29" t="s">
        <v>168</v>
      </c>
      <c r="D32" s="17" t="s">
        <v>140</v>
      </c>
      <c r="E32" s="7" t="s">
        <v>11</v>
      </c>
      <c r="F32" s="7">
        <v>1</v>
      </c>
      <c r="G32" s="8">
        <v>13.49</v>
      </c>
      <c r="H32" s="14">
        <f t="shared" si="0"/>
        <v>3.1</v>
      </c>
      <c r="I32" s="8">
        <f t="shared" si="1"/>
        <v>16.59</v>
      </c>
    </row>
    <row r="33" spans="1:12" ht="16.5" customHeight="1" x14ac:dyDescent="0.25">
      <c r="A33" s="9" t="s">
        <v>297</v>
      </c>
      <c r="B33" s="7">
        <v>93657</v>
      </c>
      <c r="C33" s="29" t="s">
        <v>96</v>
      </c>
      <c r="D33" s="17" t="s">
        <v>137</v>
      </c>
      <c r="E33" s="7" t="s">
        <v>11</v>
      </c>
      <c r="F33" s="7">
        <v>15</v>
      </c>
      <c r="G33" s="8">
        <v>14.97</v>
      </c>
      <c r="H33" s="14">
        <f t="shared" si="0"/>
        <v>3.44</v>
      </c>
      <c r="I33" s="8">
        <f t="shared" si="1"/>
        <v>276.14999999999998</v>
      </c>
    </row>
    <row r="34" spans="1:12" ht="16.5" customHeight="1" x14ac:dyDescent="0.25">
      <c r="A34" s="9" t="s">
        <v>297</v>
      </c>
      <c r="B34" s="7">
        <v>93657</v>
      </c>
      <c r="C34" s="29" t="s">
        <v>141</v>
      </c>
      <c r="D34" s="17" t="s">
        <v>136</v>
      </c>
      <c r="E34" s="7" t="s">
        <v>11</v>
      </c>
      <c r="F34" s="7">
        <v>1</v>
      </c>
      <c r="G34" s="8">
        <v>14.97</v>
      </c>
      <c r="H34" s="14">
        <f t="shared" si="0"/>
        <v>3.44</v>
      </c>
      <c r="I34" s="8">
        <f t="shared" si="1"/>
        <v>18.41</v>
      </c>
    </row>
    <row r="35" spans="1:12" ht="16.5" customHeight="1" x14ac:dyDescent="0.25">
      <c r="A35" s="9" t="s">
        <v>297</v>
      </c>
      <c r="B35" s="7">
        <v>93671</v>
      </c>
      <c r="C35" s="29" t="s">
        <v>99</v>
      </c>
      <c r="D35" s="17" t="s">
        <v>274</v>
      </c>
      <c r="E35" s="7" t="s">
        <v>11</v>
      </c>
      <c r="F35" s="7">
        <v>2</v>
      </c>
      <c r="G35" s="8">
        <v>81.13</v>
      </c>
      <c r="H35" s="14">
        <f t="shared" si="0"/>
        <v>18.66</v>
      </c>
      <c r="I35" s="8">
        <f t="shared" si="1"/>
        <v>199.58</v>
      </c>
    </row>
    <row r="36" spans="1:12" ht="16.5" customHeight="1" x14ac:dyDescent="0.25">
      <c r="A36" s="9" t="s">
        <v>297</v>
      </c>
      <c r="B36" s="7">
        <v>34714</v>
      </c>
      <c r="C36" s="29" t="s">
        <v>102</v>
      </c>
      <c r="D36" s="17" t="s">
        <v>275</v>
      </c>
      <c r="E36" s="7" t="s">
        <v>11</v>
      </c>
      <c r="F36" s="7">
        <v>4</v>
      </c>
      <c r="G36" s="8">
        <v>75.510000000000005</v>
      </c>
      <c r="H36" s="14">
        <f t="shared" si="0"/>
        <v>17.37</v>
      </c>
      <c r="I36" s="8">
        <f t="shared" si="1"/>
        <v>371.52</v>
      </c>
    </row>
    <row r="37" spans="1:12" ht="16.5" customHeight="1" x14ac:dyDescent="0.25">
      <c r="A37" s="9" t="s">
        <v>297</v>
      </c>
      <c r="B37" s="7">
        <v>101894</v>
      </c>
      <c r="C37" s="29" t="s">
        <v>142</v>
      </c>
      <c r="D37" s="17" t="s">
        <v>149</v>
      </c>
      <c r="E37" s="7" t="s">
        <v>11</v>
      </c>
      <c r="F37" s="7">
        <v>2</v>
      </c>
      <c r="G37" s="8">
        <v>157</v>
      </c>
      <c r="H37" s="14">
        <f t="shared" si="0"/>
        <v>36.11</v>
      </c>
      <c r="I37" s="8">
        <f t="shared" si="1"/>
        <v>386.22</v>
      </c>
    </row>
    <row r="38" spans="1:12" ht="16.5" customHeight="1" x14ac:dyDescent="0.25">
      <c r="A38" s="9" t="s">
        <v>297</v>
      </c>
      <c r="B38" s="7">
        <v>101896</v>
      </c>
      <c r="C38" s="29" t="s">
        <v>143</v>
      </c>
      <c r="D38" s="17" t="s">
        <v>148</v>
      </c>
      <c r="E38" s="7" t="s">
        <v>11</v>
      </c>
      <c r="F38" s="7">
        <v>1</v>
      </c>
      <c r="G38" s="8">
        <v>637.85</v>
      </c>
      <c r="H38" s="14">
        <f t="shared" si="0"/>
        <v>146.71</v>
      </c>
      <c r="I38" s="8">
        <f t="shared" si="1"/>
        <v>784.56</v>
      </c>
    </row>
    <row r="39" spans="1:12" ht="16.5" customHeight="1" x14ac:dyDescent="0.25">
      <c r="A39" s="9" t="s">
        <v>297</v>
      </c>
      <c r="B39" s="7">
        <v>39445</v>
      </c>
      <c r="C39" s="29" t="s">
        <v>144</v>
      </c>
      <c r="D39" s="17" t="s">
        <v>79</v>
      </c>
      <c r="E39" s="7" t="s">
        <v>11</v>
      </c>
      <c r="F39" s="7">
        <v>5</v>
      </c>
      <c r="G39" s="8">
        <v>138.62</v>
      </c>
      <c r="H39" s="14">
        <f t="shared" si="0"/>
        <v>31.88</v>
      </c>
      <c r="I39" s="8">
        <f t="shared" si="1"/>
        <v>852.5</v>
      </c>
    </row>
    <row r="40" spans="1:12" ht="16.5" customHeight="1" x14ac:dyDescent="0.25">
      <c r="A40" s="9" t="s">
        <v>297</v>
      </c>
      <c r="B40" s="7">
        <v>39446</v>
      </c>
      <c r="C40" s="29" t="s">
        <v>145</v>
      </c>
      <c r="D40" s="17" t="s">
        <v>80</v>
      </c>
      <c r="E40" s="7" t="s">
        <v>11</v>
      </c>
      <c r="F40" s="7">
        <v>16</v>
      </c>
      <c r="G40" s="8">
        <v>141.09</v>
      </c>
      <c r="H40" s="14">
        <f t="shared" si="0"/>
        <v>32.450000000000003</v>
      </c>
      <c r="I40" s="8">
        <f t="shared" si="1"/>
        <v>2776.64</v>
      </c>
    </row>
    <row r="41" spans="1:12" ht="16.5" customHeight="1" x14ac:dyDescent="0.25">
      <c r="A41" s="9" t="s">
        <v>297</v>
      </c>
      <c r="B41" s="7">
        <v>39471</v>
      </c>
      <c r="C41" s="29" t="s">
        <v>267</v>
      </c>
      <c r="D41" s="17" t="s">
        <v>287</v>
      </c>
      <c r="E41" s="7" t="s">
        <v>11</v>
      </c>
      <c r="F41" s="7">
        <v>16</v>
      </c>
      <c r="G41" s="8">
        <v>103.64</v>
      </c>
      <c r="H41" s="14">
        <f t="shared" si="0"/>
        <v>23.84</v>
      </c>
      <c r="I41" s="8">
        <f t="shared" si="1"/>
        <v>2039.68</v>
      </c>
    </row>
    <row r="42" spans="1:12" ht="16.5" customHeight="1" x14ac:dyDescent="0.25">
      <c r="A42" s="9" t="s">
        <v>297</v>
      </c>
      <c r="B42" s="7">
        <v>39472</v>
      </c>
      <c r="C42" s="29" t="s">
        <v>298</v>
      </c>
      <c r="D42" s="17" t="s">
        <v>100</v>
      </c>
      <c r="E42" s="7" t="s">
        <v>11</v>
      </c>
      <c r="F42" s="7">
        <v>4</v>
      </c>
      <c r="G42" s="8">
        <v>180.08</v>
      </c>
      <c r="H42" s="14">
        <f t="shared" si="0"/>
        <v>41.42</v>
      </c>
      <c r="I42" s="8">
        <f t="shared" si="1"/>
        <v>886</v>
      </c>
    </row>
    <row r="43" spans="1:12" ht="16.5" customHeight="1" x14ac:dyDescent="0.25">
      <c r="A43" s="9" t="s">
        <v>297</v>
      </c>
      <c r="B43" s="7">
        <v>91953</v>
      </c>
      <c r="C43" s="29" t="s">
        <v>299</v>
      </c>
      <c r="D43" s="10" t="s">
        <v>78</v>
      </c>
      <c r="E43" s="7" t="s">
        <v>11</v>
      </c>
      <c r="F43" s="7">
        <v>18</v>
      </c>
      <c r="G43" s="8">
        <v>25.95</v>
      </c>
      <c r="H43" s="14">
        <f t="shared" si="0"/>
        <v>5.97</v>
      </c>
      <c r="I43" s="8">
        <f t="shared" si="1"/>
        <v>574.55999999999995</v>
      </c>
    </row>
    <row r="44" spans="1:12" ht="14.25" customHeight="1" x14ac:dyDescent="0.25">
      <c r="A44" s="9" t="s">
        <v>297</v>
      </c>
      <c r="B44" s="7">
        <v>91959</v>
      </c>
      <c r="C44" s="29" t="s">
        <v>300</v>
      </c>
      <c r="D44" s="10" t="s">
        <v>75</v>
      </c>
      <c r="E44" s="7" t="s">
        <v>11</v>
      </c>
      <c r="F44" s="7">
        <v>20</v>
      </c>
      <c r="G44" s="8">
        <v>40.96</v>
      </c>
      <c r="H44" s="14">
        <f t="shared" si="0"/>
        <v>9.42</v>
      </c>
      <c r="I44" s="8">
        <f t="shared" si="1"/>
        <v>1007.6</v>
      </c>
      <c r="L44" s="15"/>
    </row>
    <row r="45" spans="1:12" ht="14.25" customHeight="1" x14ac:dyDescent="0.25">
      <c r="A45" s="9" t="s">
        <v>297</v>
      </c>
      <c r="B45" s="7">
        <v>91967</v>
      </c>
      <c r="C45" s="29" t="s">
        <v>301</v>
      </c>
      <c r="D45" s="10" t="s">
        <v>76</v>
      </c>
      <c r="E45" s="7" t="s">
        <v>11</v>
      </c>
      <c r="F45" s="7">
        <v>2</v>
      </c>
      <c r="G45" s="8">
        <v>55.98</v>
      </c>
      <c r="H45" s="14">
        <f t="shared" si="0"/>
        <v>12.88</v>
      </c>
      <c r="I45" s="8">
        <f t="shared" si="1"/>
        <v>137.72</v>
      </c>
      <c r="L45" s="15"/>
    </row>
    <row r="46" spans="1:12" ht="14.25" customHeight="1" x14ac:dyDescent="0.25">
      <c r="A46" s="9" t="s">
        <v>297</v>
      </c>
      <c r="B46" s="7">
        <v>92023</v>
      </c>
      <c r="C46" s="29" t="s">
        <v>302</v>
      </c>
      <c r="D46" s="10" t="s">
        <v>64</v>
      </c>
      <c r="E46" s="7" t="s">
        <v>11</v>
      </c>
      <c r="F46" s="7">
        <v>7</v>
      </c>
      <c r="G46" s="8">
        <v>46</v>
      </c>
      <c r="H46" s="14">
        <f t="shared" si="0"/>
        <v>10.58</v>
      </c>
      <c r="I46" s="8">
        <f t="shared" si="1"/>
        <v>396.06</v>
      </c>
      <c r="L46" s="15"/>
    </row>
    <row r="47" spans="1:12" ht="14.25" customHeight="1" x14ac:dyDescent="0.25">
      <c r="A47" s="9" t="s">
        <v>297</v>
      </c>
      <c r="B47" s="7">
        <v>91997</v>
      </c>
      <c r="C47" s="29" t="s">
        <v>303</v>
      </c>
      <c r="D47" s="10" t="s">
        <v>60</v>
      </c>
      <c r="E47" s="7" t="s">
        <v>11</v>
      </c>
      <c r="F47" s="7">
        <v>72</v>
      </c>
      <c r="G47" s="8">
        <v>33.17</v>
      </c>
      <c r="H47" s="14">
        <f t="shared" si="0"/>
        <v>7.63</v>
      </c>
      <c r="I47" s="8">
        <f t="shared" si="1"/>
        <v>2937.6</v>
      </c>
      <c r="L47" s="15"/>
    </row>
    <row r="48" spans="1:12" ht="14.25" customHeight="1" x14ac:dyDescent="0.25">
      <c r="A48" s="9" t="s">
        <v>297</v>
      </c>
      <c r="B48" s="7">
        <v>92005</v>
      </c>
      <c r="C48" s="29" t="s">
        <v>304</v>
      </c>
      <c r="D48" s="10" t="s">
        <v>273</v>
      </c>
      <c r="E48" s="7" t="s">
        <v>11</v>
      </c>
      <c r="F48" s="7">
        <v>45</v>
      </c>
      <c r="G48" s="8">
        <v>55.38</v>
      </c>
      <c r="H48" s="14">
        <f t="shared" si="0"/>
        <v>12.74</v>
      </c>
      <c r="I48" s="8">
        <f t="shared" si="1"/>
        <v>3065.4</v>
      </c>
      <c r="L48" s="15"/>
    </row>
    <row r="49" spans="1:12" ht="14.25" customHeight="1" x14ac:dyDescent="0.25">
      <c r="A49" s="9" t="s">
        <v>359</v>
      </c>
      <c r="B49" s="7"/>
      <c r="C49" s="29" t="s">
        <v>305</v>
      </c>
      <c r="D49" s="10" t="s">
        <v>125</v>
      </c>
      <c r="E49" s="7" t="s">
        <v>11</v>
      </c>
      <c r="F49" s="7">
        <v>15</v>
      </c>
      <c r="G49" s="8">
        <v>11.9</v>
      </c>
      <c r="H49" s="14">
        <f t="shared" si="0"/>
        <v>2.74</v>
      </c>
      <c r="I49" s="8">
        <f t="shared" si="1"/>
        <v>219.6</v>
      </c>
      <c r="L49" s="15"/>
    </row>
    <row r="50" spans="1:12" x14ac:dyDescent="0.25">
      <c r="A50" s="9" t="s">
        <v>297</v>
      </c>
      <c r="B50" s="7">
        <v>97592</v>
      </c>
      <c r="C50" s="29" t="s">
        <v>306</v>
      </c>
      <c r="D50" s="27" t="s">
        <v>138</v>
      </c>
      <c r="E50" s="7" t="s">
        <v>11</v>
      </c>
      <c r="F50" s="7">
        <v>21</v>
      </c>
      <c r="G50" s="8">
        <v>40.909999999999997</v>
      </c>
      <c r="H50" s="14">
        <f t="shared" si="0"/>
        <v>9.41</v>
      </c>
      <c r="I50" s="8">
        <f t="shared" si="1"/>
        <v>1056.72</v>
      </c>
    </row>
    <row r="51" spans="1:12" x14ac:dyDescent="0.25">
      <c r="A51" s="9" t="s">
        <v>297</v>
      </c>
      <c r="B51" s="7">
        <v>38889</v>
      </c>
      <c r="C51" s="29" t="s">
        <v>307</v>
      </c>
      <c r="D51" s="27" t="s">
        <v>361</v>
      </c>
      <c r="E51" s="7" t="s">
        <v>11</v>
      </c>
      <c r="F51" s="7">
        <v>16</v>
      </c>
      <c r="G51" s="8">
        <v>47.97</v>
      </c>
      <c r="H51" s="14">
        <f t="shared" si="0"/>
        <v>11.03</v>
      </c>
      <c r="I51" s="8">
        <f t="shared" si="1"/>
        <v>944</v>
      </c>
    </row>
    <row r="52" spans="1:12" ht="15.75" customHeight="1" x14ac:dyDescent="0.25">
      <c r="A52" s="9" t="s">
        <v>297</v>
      </c>
      <c r="B52" s="7">
        <v>38784</v>
      </c>
      <c r="C52" s="29" t="s">
        <v>308</v>
      </c>
      <c r="D52" s="27" t="s">
        <v>360</v>
      </c>
      <c r="E52" s="7" t="s">
        <v>11</v>
      </c>
      <c r="F52" s="7">
        <v>94</v>
      </c>
      <c r="G52" s="8">
        <v>64.17</v>
      </c>
      <c r="H52" s="14">
        <f t="shared" si="0"/>
        <v>14.76</v>
      </c>
      <c r="I52" s="8">
        <f t="shared" si="1"/>
        <v>7419.42</v>
      </c>
    </row>
    <row r="53" spans="1:12" ht="15.75" customHeight="1" x14ac:dyDescent="0.25">
      <c r="A53" s="9" t="s">
        <v>297</v>
      </c>
      <c r="B53" s="7">
        <v>100903</v>
      </c>
      <c r="C53" s="29" t="s">
        <v>309</v>
      </c>
      <c r="D53" s="27" t="s">
        <v>362</v>
      </c>
      <c r="E53" s="7" t="s">
        <v>11</v>
      </c>
      <c r="F53" s="30">
        <v>204</v>
      </c>
      <c r="G53" s="31">
        <v>35.83</v>
      </c>
      <c r="H53" s="14">
        <f t="shared" si="0"/>
        <v>8.24</v>
      </c>
      <c r="I53" s="8">
        <f t="shared" si="1"/>
        <v>8990.2800000000007</v>
      </c>
    </row>
    <row r="54" spans="1:12" ht="15.75" customHeight="1" x14ac:dyDescent="0.25">
      <c r="A54" s="9" t="s">
        <v>297</v>
      </c>
      <c r="B54" s="7">
        <v>39391</v>
      </c>
      <c r="C54" s="29" t="s">
        <v>310</v>
      </c>
      <c r="D54" s="27" t="s">
        <v>276</v>
      </c>
      <c r="E54" s="7" t="s">
        <v>11</v>
      </c>
      <c r="F54" s="30">
        <v>24</v>
      </c>
      <c r="G54" s="31">
        <v>52.8</v>
      </c>
      <c r="H54" s="14">
        <f t="shared" si="0"/>
        <v>12.14</v>
      </c>
      <c r="I54" s="8">
        <f t="shared" si="1"/>
        <v>1558.56</v>
      </c>
    </row>
    <row r="55" spans="1:12" ht="15.75" customHeight="1" x14ac:dyDescent="0.25">
      <c r="A55" s="9" t="s">
        <v>297</v>
      </c>
      <c r="B55" s="7">
        <v>97598</v>
      </c>
      <c r="C55" s="29" t="s">
        <v>363</v>
      </c>
      <c r="D55" s="27" t="s">
        <v>139</v>
      </c>
      <c r="E55" s="30" t="s">
        <v>11</v>
      </c>
      <c r="F55" s="30">
        <v>5</v>
      </c>
      <c r="G55" s="31">
        <v>62.82</v>
      </c>
      <c r="H55" s="14">
        <f t="shared" si="0"/>
        <v>14.45</v>
      </c>
      <c r="I55" s="8">
        <f t="shared" si="1"/>
        <v>386.35</v>
      </c>
    </row>
    <row r="56" spans="1:12" ht="15.75" customHeight="1" x14ac:dyDescent="0.25">
      <c r="A56" s="9"/>
      <c r="B56" s="18"/>
      <c r="C56" s="19">
        <v>2</v>
      </c>
      <c r="D56" s="20" t="s">
        <v>220</v>
      </c>
      <c r="E56" s="18"/>
      <c r="F56" s="18"/>
      <c r="G56" s="31"/>
      <c r="H56" s="14"/>
      <c r="I56" s="33">
        <f>SUM(I57:I143)</f>
        <v>74966.710000000006</v>
      </c>
    </row>
    <row r="57" spans="1:12" ht="15.75" customHeight="1" x14ac:dyDescent="0.25">
      <c r="A57" s="9" t="s">
        <v>297</v>
      </c>
      <c r="B57" s="29">
        <v>11272</v>
      </c>
      <c r="C57" s="29" t="s">
        <v>65</v>
      </c>
      <c r="D57" s="18" t="s">
        <v>153</v>
      </c>
      <c r="E57" s="29" t="s">
        <v>152</v>
      </c>
      <c r="F57" s="29">
        <v>4</v>
      </c>
      <c r="G57" s="31">
        <v>8.81</v>
      </c>
      <c r="H57" s="14">
        <f t="shared" ref="H57:H113" si="2">G57*$K$3</f>
        <v>2.0299999999999998</v>
      </c>
      <c r="I57" s="8">
        <f t="shared" ref="I57:I116" si="3">F57*(G57+H57)</f>
        <v>43.36</v>
      </c>
    </row>
    <row r="58" spans="1:12" ht="15.75" customHeight="1" x14ac:dyDescent="0.25">
      <c r="A58" s="9" t="s">
        <v>297</v>
      </c>
      <c r="B58" s="29">
        <v>1091</v>
      </c>
      <c r="C58" s="29" t="s">
        <v>66</v>
      </c>
      <c r="D58" s="18" t="s">
        <v>154</v>
      </c>
      <c r="E58" s="29" t="s">
        <v>152</v>
      </c>
      <c r="F58" s="29">
        <v>1</v>
      </c>
      <c r="G58" s="31">
        <v>39.75</v>
      </c>
      <c r="H58" s="14">
        <f t="shared" si="2"/>
        <v>9.14</v>
      </c>
      <c r="I58" s="8">
        <f t="shared" si="3"/>
        <v>48.89</v>
      </c>
    </row>
    <row r="59" spans="1:12" ht="15.75" customHeight="1" x14ac:dyDescent="0.25">
      <c r="A59" s="9" t="s">
        <v>297</v>
      </c>
      <c r="B59" s="29">
        <v>39210</v>
      </c>
      <c r="C59" s="29" t="s">
        <v>67</v>
      </c>
      <c r="D59" s="18" t="s">
        <v>155</v>
      </c>
      <c r="E59" s="29" t="s">
        <v>152</v>
      </c>
      <c r="F59" s="29">
        <v>9</v>
      </c>
      <c r="G59" s="31">
        <v>0.76</v>
      </c>
      <c r="H59" s="14">
        <f t="shared" si="2"/>
        <v>0.17</v>
      </c>
      <c r="I59" s="8">
        <f t="shared" si="3"/>
        <v>8.3699999999999992</v>
      </c>
    </row>
    <row r="60" spans="1:12" ht="15.75" customHeight="1" x14ac:dyDescent="0.25">
      <c r="A60" s="9" t="s">
        <v>297</v>
      </c>
      <c r="B60" s="29">
        <v>39216</v>
      </c>
      <c r="C60" s="29" t="s">
        <v>68</v>
      </c>
      <c r="D60" s="18" t="s">
        <v>156</v>
      </c>
      <c r="E60" s="29" t="s">
        <v>152</v>
      </c>
      <c r="F60" s="29">
        <v>4</v>
      </c>
      <c r="G60" s="31">
        <v>7.13</v>
      </c>
      <c r="H60" s="14">
        <f t="shared" si="2"/>
        <v>1.64</v>
      </c>
      <c r="I60" s="8">
        <f t="shared" si="3"/>
        <v>35.08</v>
      </c>
    </row>
    <row r="61" spans="1:12" ht="15.75" customHeight="1" x14ac:dyDescent="0.25">
      <c r="A61" s="9" t="s">
        <v>297</v>
      </c>
      <c r="B61" s="29">
        <v>379</v>
      </c>
      <c r="C61" s="29" t="s">
        <v>69</v>
      </c>
      <c r="D61" s="18" t="s">
        <v>157</v>
      </c>
      <c r="E61" s="29" t="s">
        <v>152</v>
      </c>
      <c r="F61" s="29">
        <v>4</v>
      </c>
      <c r="G61" s="31">
        <v>0.88</v>
      </c>
      <c r="H61" s="14">
        <f t="shared" si="2"/>
        <v>0.2</v>
      </c>
      <c r="I61" s="8">
        <f t="shared" si="3"/>
        <v>4.32</v>
      </c>
    </row>
    <row r="62" spans="1:12" ht="15.75" customHeight="1" x14ac:dyDescent="0.25">
      <c r="A62" s="9" t="s">
        <v>297</v>
      </c>
      <c r="B62" s="29">
        <v>12329</v>
      </c>
      <c r="C62" s="29" t="s">
        <v>70</v>
      </c>
      <c r="D62" s="18" t="s">
        <v>158</v>
      </c>
      <c r="E62" s="29" t="s">
        <v>159</v>
      </c>
      <c r="F62" s="29">
        <v>9.2200000000000006</v>
      </c>
      <c r="G62" s="31">
        <v>157.57</v>
      </c>
      <c r="H62" s="14">
        <f t="shared" si="2"/>
        <v>36.24</v>
      </c>
      <c r="I62" s="8">
        <f t="shared" si="3"/>
        <v>1786.93</v>
      </c>
    </row>
    <row r="63" spans="1:12" ht="15.75" customHeight="1" x14ac:dyDescent="0.25">
      <c r="A63" s="9" t="s">
        <v>297</v>
      </c>
      <c r="B63" s="7">
        <v>868</v>
      </c>
      <c r="C63" s="29" t="s">
        <v>71</v>
      </c>
      <c r="D63" s="27" t="s">
        <v>160</v>
      </c>
      <c r="E63" s="7" t="s">
        <v>1</v>
      </c>
      <c r="F63" s="51">
        <v>5.4</v>
      </c>
      <c r="G63" s="31">
        <v>26.53</v>
      </c>
      <c r="H63" s="14">
        <f t="shared" si="2"/>
        <v>6.1</v>
      </c>
      <c r="I63" s="8">
        <f t="shared" si="3"/>
        <v>176.2</v>
      </c>
    </row>
    <row r="64" spans="1:12" ht="15.75" customHeight="1" x14ac:dyDescent="0.25">
      <c r="A64" s="9" t="s">
        <v>297</v>
      </c>
      <c r="B64" s="7">
        <v>863</v>
      </c>
      <c r="C64" s="29" t="s">
        <v>72</v>
      </c>
      <c r="D64" s="27" t="s">
        <v>161</v>
      </c>
      <c r="E64" s="7" t="s">
        <v>1</v>
      </c>
      <c r="F64" s="51">
        <v>13.4</v>
      </c>
      <c r="G64" s="31">
        <v>36.659999999999997</v>
      </c>
      <c r="H64" s="14">
        <f t="shared" si="2"/>
        <v>8.43</v>
      </c>
      <c r="I64" s="8">
        <f t="shared" si="3"/>
        <v>604.21</v>
      </c>
    </row>
    <row r="65" spans="1:9" ht="15.75" customHeight="1" x14ac:dyDescent="0.25">
      <c r="A65" s="9" t="s">
        <v>297</v>
      </c>
      <c r="B65" s="7">
        <v>864</v>
      </c>
      <c r="C65" s="29" t="s">
        <v>73</v>
      </c>
      <c r="D65" s="27" t="s">
        <v>291</v>
      </c>
      <c r="E65" s="7" t="s">
        <v>1</v>
      </c>
      <c r="F65" s="51">
        <v>30</v>
      </c>
      <c r="G65" s="31">
        <v>71.92</v>
      </c>
      <c r="H65" s="14">
        <f t="shared" si="2"/>
        <v>16.54</v>
      </c>
      <c r="I65" s="8">
        <f t="shared" si="3"/>
        <v>2653.8</v>
      </c>
    </row>
    <row r="66" spans="1:9" ht="15.75" customHeight="1" x14ac:dyDescent="0.25">
      <c r="A66" s="9" t="s">
        <v>297</v>
      </c>
      <c r="B66" s="7">
        <v>92982</v>
      </c>
      <c r="C66" s="29" t="s">
        <v>74</v>
      </c>
      <c r="D66" s="27" t="s">
        <v>222</v>
      </c>
      <c r="E66" s="7" t="s">
        <v>1</v>
      </c>
      <c r="F66" s="51">
        <v>10</v>
      </c>
      <c r="G66" s="31">
        <v>16.53</v>
      </c>
      <c r="H66" s="14">
        <f t="shared" si="2"/>
        <v>3.8</v>
      </c>
      <c r="I66" s="8">
        <f t="shared" si="3"/>
        <v>203.3</v>
      </c>
    </row>
    <row r="67" spans="1:9" ht="15.75" customHeight="1" x14ac:dyDescent="0.25">
      <c r="A67" s="9" t="s">
        <v>297</v>
      </c>
      <c r="B67" s="7">
        <v>92984</v>
      </c>
      <c r="C67" s="29" t="s">
        <v>103</v>
      </c>
      <c r="D67" s="27" t="s">
        <v>223</v>
      </c>
      <c r="E67" s="7" t="s">
        <v>1</v>
      </c>
      <c r="F67" s="51">
        <v>3</v>
      </c>
      <c r="G67" s="31">
        <v>26.98</v>
      </c>
      <c r="H67" s="14">
        <f t="shared" si="2"/>
        <v>6.21</v>
      </c>
      <c r="I67" s="8">
        <f t="shared" si="3"/>
        <v>99.57</v>
      </c>
    </row>
    <row r="68" spans="1:9" ht="15.75" customHeight="1" x14ac:dyDescent="0.25">
      <c r="A68" s="9" t="s">
        <v>297</v>
      </c>
      <c r="B68" s="7">
        <v>92986</v>
      </c>
      <c r="C68" s="29" t="s">
        <v>208</v>
      </c>
      <c r="D68" s="27" t="s">
        <v>224</v>
      </c>
      <c r="E68" s="7" t="s">
        <v>1</v>
      </c>
      <c r="F68" s="51">
        <v>3</v>
      </c>
      <c r="G68" s="31">
        <v>36.450000000000003</v>
      </c>
      <c r="H68" s="14">
        <f t="shared" si="2"/>
        <v>8.3800000000000008</v>
      </c>
      <c r="I68" s="8">
        <f t="shared" si="3"/>
        <v>134.49</v>
      </c>
    </row>
    <row r="69" spans="1:9" ht="15.75" customHeight="1" x14ac:dyDescent="0.25">
      <c r="A69" s="9" t="s">
        <v>297</v>
      </c>
      <c r="B69" s="7">
        <v>92994</v>
      </c>
      <c r="C69" s="29" t="s">
        <v>104</v>
      </c>
      <c r="D69" s="27" t="s">
        <v>292</v>
      </c>
      <c r="E69" s="7" t="s">
        <v>1</v>
      </c>
      <c r="F69" s="51">
        <v>78</v>
      </c>
      <c r="G69" s="31">
        <v>119.7</v>
      </c>
      <c r="H69" s="14">
        <f t="shared" si="2"/>
        <v>27.53</v>
      </c>
      <c r="I69" s="8">
        <f t="shared" si="3"/>
        <v>11483.94</v>
      </c>
    </row>
    <row r="70" spans="1:9" ht="15.75" customHeight="1" x14ac:dyDescent="0.25">
      <c r="A70" s="9" t="s">
        <v>297</v>
      </c>
      <c r="B70" s="7">
        <v>91940</v>
      </c>
      <c r="C70" s="29" t="s">
        <v>105</v>
      </c>
      <c r="D70" s="27" t="s">
        <v>162</v>
      </c>
      <c r="E70" s="29" t="s">
        <v>152</v>
      </c>
      <c r="F70" s="51">
        <v>2</v>
      </c>
      <c r="G70" s="31">
        <v>15.16</v>
      </c>
      <c r="H70" s="14">
        <f t="shared" si="2"/>
        <v>3.49</v>
      </c>
      <c r="I70" s="8">
        <f t="shared" si="3"/>
        <v>37.299999999999997</v>
      </c>
    </row>
    <row r="71" spans="1:9" ht="15.75" customHeight="1" x14ac:dyDescent="0.25">
      <c r="A71" s="9" t="s">
        <v>297</v>
      </c>
      <c r="B71" s="7">
        <v>39693</v>
      </c>
      <c r="C71" s="29" t="s">
        <v>106</v>
      </c>
      <c r="D71" s="27" t="s">
        <v>163</v>
      </c>
      <c r="E71" s="29" t="s">
        <v>152</v>
      </c>
      <c r="F71" s="51">
        <v>1</v>
      </c>
      <c r="G71" s="31">
        <v>3603.77</v>
      </c>
      <c r="H71" s="14">
        <f t="shared" si="2"/>
        <v>828.87</v>
      </c>
      <c r="I71" s="8">
        <f t="shared" si="3"/>
        <v>4432.6400000000003</v>
      </c>
    </row>
    <row r="72" spans="1:9" ht="15.75" customHeight="1" x14ac:dyDescent="0.25">
      <c r="A72" s="9" t="s">
        <v>297</v>
      </c>
      <c r="B72" s="7">
        <v>91936</v>
      </c>
      <c r="C72" s="29" t="s">
        <v>107</v>
      </c>
      <c r="D72" s="27" t="s">
        <v>164</v>
      </c>
      <c r="E72" s="29" t="s">
        <v>152</v>
      </c>
      <c r="F72" s="51">
        <v>1</v>
      </c>
      <c r="G72" s="31">
        <v>68.319999999999993</v>
      </c>
      <c r="H72" s="14">
        <f t="shared" si="2"/>
        <v>15.71</v>
      </c>
      <c r="I72" s="8">
        <f t="shared" si="3"/>
        <v>84.03</v>
      </c>
    </row>
    <row r="73" spans="1:9" ht="15.75" customHeight="1" x14ac:dyDescent="0.25">
      <c r="A73" s="9" t="s">
        <v>297</v>
      </c>
      <c r="B73" s="7">
        <v>1062</v>
      </c>
      <c r="C73" s="29" t="s">
        <v>108</v>
      </c>
      <c r="D73" s="27" t="s">
        <v>166</v>
      </c>
      <c r="E73" s="29" t="s">
        <v>152</v>
      </c>
      <c r="F73" s="51">
        <v>1</v>
      </c>
      <c r="G73" s="31">
        <v>365.44</v>
      </c>
      <c r="H73" s="14">
        <f t="shared" si="2"/>
        <v>84.05</v>
      </c>
      <c r="I73" s="8">
        <f t="shared" si="3"/>
        <v>449.49</v>
      </c>
    </row>
    <row r="74" spans="1:9" ht="15.75" customHeight="1" x14ac:dyDescent="0.25">
      <c r="A74" s="9" t="s">
        <v>297</v>
      </c>
      <c r="B74" s="7">
        <v>98111</v>
      </c>
      <c r="C74" s="29" t="s">
        <v>109</v>
      </c>
      <c r="D74" s="27" t="s">
        <v>167</v>
      </c>
      <c r="E74" s="29" t="s">
        <v>152</v>
      </c>
      <c r="F74" s="51">
        <v>1</v>
      </c>
      <c r="G74" s="31">
        <v>44.52</v>
      </c>
      <c r="H74" s="14">
        <f t="shared" si="2"/>
        <v>10.24</v>
      </c>
      <c r="I74" s="8">
        <f t="shared" si="3"/>
        <v>54.76</v>
      </c>
    </row>
    <row r="75" spans="1:9" ht="15.75" customHeight="1" x14ac:dyDescent="0.25">
      <c r="A75" s="9" t="s">
        <v>297</v>
      </c>
      <c r="B75" s="7">
        <v>39692</v>
      </c>
      <c r="C75" s="29" t="s">
        <v>110</v>
      </c>
      <c r="D75" s="27" t="s">
        <v>169</v>
      </c>
      <c r="E75" s="29" t="s">
        <v>152</v>
      </c>
      <c r="F75" s="51">
        <v>1</v>
      </c>
      <c r="G75" s="31">
        <v>1153.1199999999999</v>
      </c>
      <c r="H75" s="14">
        <f t="shared" si="2"/>
        <v>265.22000000000003</v>
      </c>
      <c r="I75" s="8">
        <f t="shared" si="3"/>
        <v>1418.34</v>
      </c>
    </row>
    <row r="76" spans="1:9" ht="15.75" customHeight="1" x14ac:dyDescent="0.25">
      <c r="A76" s="9" t="s">
        <v>297</v>
      </c>
      <c r="B76" s="7">
        <v>34519</v>
      </c>
      <c r="C76" s="29" t="s">
        <v>111</v>
      </c>
      <c r="D76" s="27" t="s">
        <v>206</v>
      </c>
      <c r="E76" s="7" t="s">
        <v>152</v>
      </c>
      <c r="F76" s="51">
        <v>1</v>
      </c>
      <c r="G76" s="31">
        <v>138.35</v>
      </c>
      <c r="H76" s="14">
        <f t="shared" si="2"/>
        <v>31.82</v>
      </c>
      <c r="I76" s="8">
        <f t="shared" si="3"/>
        <v>170.17</v>
      </c>
    </row>
    <row r="77" spans="1:9" ht="15.75" customHeight="1" x14ac:dyDescent="0.25">
      <c r="A77" s="9" t="s">
        <v>297</v>
      </c>
      <c r="B77" s="7">
        <v>406</v>
      </c>
      <c r="C77" s="29" t="s">
        <v>112</v>
      </c>
      <c r="D77" s="27" t="s">
        <v>170</v>
      </c>
      <c r="E77" s="7" t="s">
        <v>152</v>
      </c>
      <c r="F77" s="51">
        <v>0.5</v>
      </c>
      <c r="G77" s="31">
        <v>77.97</v>
      </c>
      <c r="H77" s="14">
        <f t="shared" si="2"/>
        <v>17.93</v>
      </c>
      <c r="I77" s="8">
        <f t="shared" si="3"/>
        <v>47.95</v>
      </c>
    </row>
    <row r="78" spans="1:9" ht="15.75" customHeight="1" x14ac:dyDescent="0.25">
      <c r="A78" s="9" t="s">
        <v>297</v>
      </c>
      <c r="B78" s="29">
        <v>39272</v>
      </c>
      <c r="C78" s="29" t="s">
        <v>113</v>
      </c>
      <c r="D78" s="18" t="s">
        <v>171</v>
      </c>
      <c r="E78" s="29" t="s">
        <v>152</v>
      </c>
      <c r="F78" s="29">
        <v>3</v>
      </c>
      <c r="G78" s="31">
        <v>2.48</v>
      </c>
      <c r="H78" s="14">
        <f t="shared" si="2"/>
        <v>0.56999999999999995</v>
      </c>
      <c r="I78" s="8">
        <f t="shared" si="3"/>
        <v>9.15</v>
      </c>
    </row>
    <row r="79" spans="1:9" ht="15.75" customHeight="1" x14ac:dyDescent="0.25">
      <c r="A79" s="9" t="s">
        <v>297</v>
      </c>
      <c r="B79" s="29">
        <v>1884</v>
      </c>
      <c r="C79" s="29" t="s">
        <v>114</v>
      </c>
      <c r="D79" s="18" t="s">
        <v>172</v>
      </c>
      <c r="E79" s="29" t="s">
        <v>152</v>
      </c>
      <c r="F79" s="29">
        <v>1</v>
      </c>
      <c r="G79" s="31">
        <v>4</v>
      </c>
      <c r="H79" s="14">
        <f t="shared" si="2"/>
        <v>0.92</v>
      </c>
      <c r="I79" s="8">
        <f t="shared" si="3"/>
        <v>4.92</v>
      </c>
    </row>
    <row r="80" spans="1:9" ht="15.75" customHeight="1" x14ac:dyDescent="0.25">
      <c r="A80" s="9" t="s">
        <v>297</v>
      </c>
      <c r="B80" s="7">
        <v>101896</v>
      </c>
      <c r="C80" s="29" t="s">
        <v>209</v>
      </c>
      <c r="D80" s="27" t="s">
        <v>293</v>
      </c>
      <c r="E80" s="29" t="s">
        <v>152</v>
      </c>
      <c r="F80" s="51">
        <v>1</v>
      </c>
      <c r="G80" s="31">
        <v>637.85</v>
      </c>
      <c r="H80" s="14">
        <f t="shared" si="2"/>
        <v>146.71</v>
      </c>
      <c r="I80" s="8">
        <f t="shared" si="3"/>
        <v>784.56</v>
      </c>
    </row>
    <row r="81" spans="1:9" ht="15.75" customHeight="1" x14ac:dyDescent="0.25">
      <c r="A81" s="9" t="s">
        <v>297</v>
      </c>
      <c r="B81" s="7">
        <v>39445</v>
      </c>
      <c r="C81" s="29" t="s">
        <v>115</v>
      </c>
      <c r="D81" s="27" t="s">
        <v>199</v>
      </c>
      <c r="E81" s="29" t="s">
        <v>152</v>
      </c>
      <c r="F81" s="51">
        <v>1</v>
      </c>
      <c r="G81" s="31">
        <v>138.62</v>
      </c>
      <c r="H81" s="14">
        <f t="shared" si="2"/>
        <v>31.88</v>
      </c>
      <c r="I81" s="8">
        <f t="shared" si="3"/>
        <v>170.5</v>
      </c>
    </row>
    <row r="82" spans="1:9" ht="15.75" customHeight="1" x14ac:dyDescent="0.25">
      <c r="A82" s="9" t="s">
        <v>297</v>
      </c>
      <c r="B82" s="7">
        <v>91867</v>
      </c>
      <c r="C82" s="29" t="s">
        <v>116</v>
      </c>
      <c r="D82" s="27" t="s">
        <v>173</v>
      </c>
      <c r="E82" s="29" t="s">
        <v>1</v>
      </c>
      <c r="F82" s="51">
        <v>1</v>
      </c>
      <c r="G82" s="31">
        <v>9.61</v>
      </c>
      <c r="H82" s="14">
        <f t="shared" si="2"/>
        <v>2.21</v>
      </c>
      <c r="I82" s="8">
        <f t="shared" si="3"/>
        <v>11.82</v>
      </c>
    </row>
    <row r="83" spans="1:9" ht="15.75" customHeight="1" x14ac:dyDescent="0.25">
      <c r="A83" s="9" t="s">
        <v>297</v>
      </c>
      <c r="B83" s="7">
        <v>91868</v>
      </c>
      <c r="C83" s="29" t="s">
        <v>117</v>
      </c>
      <c r="D83" s="27" t="s">
        <v>174</v>
      </c>
      <c r="E83" s="7" t="s">
        <v>1</v>
      </c>
      <c r="F83" s="51">
        <v>1</v>
      </c>
      <c r="G83" s="31">
        <v>13.34</v>
      </c>
      <c r="H83" s="14">
        <f t="shared" si="2"/>
        <v>3.07</v>
      </c>
      <c r="I83" s="8">
        <f t="shared" si="3"/>
        <v>16.41</v>
      </c>
    </row>
    <row r="84" spans="1:9" ht="15.75" customHeight="1" x14ac:dyDescent="0.25">
      <c r="A84" s="9" t="s">
        <v>297</v>
      </c>
      <c r="B84" s="7">
        <v>93012</v>
      </c>
      <c r="C84" s="29" t="s">
        <v>118</v>
      </c>
      <c r="D84" s="27" t="s">
        <v>294</v>
      </c>
      <c r="E84" s="7" t="s">
        <v>1</v>
      </c>
      <c r="F84" s="51">
        <v>2</v>
      </c>
      <c r="G84" s="31">
        <v>62.76</v>
      </c>
      <c r="H84" s="14">
        <f t="shared" si="2"/>
        <v>14.43</v>
      </c>
      <c r="I84" s="8">
        <f t="shared" si="3"/>
        <v>154.38</v>
      </c>
    </row>
    <row r="85" spans="1:9" ht="15.75" customHeight="1" x14ac:dyDescent="0.25">
      <c r="A85" s="9" t="s">
        <v>297</v>
      </c>
      <c r="B85" s="7">
        <v>12062</v>
      </c>
      <c r="C85" s="29" t="s">
        <v>119</v>
      </c>
      <c r="D85" s="27" t="s">
        <v>295</v>
      </c>
      <c r="E85" s="7" t="s">
        <v>1</v>
      </c>
      <c r="F85" s="51">
        <v>6</v>
      </c>
      <c r="G85" s="31">
        <v>61.43</v>
      </c>
      <c r="H85" s="14">
        <f t="shared" si="2"/>
        <v>14.13</v>
      </c>
      <c r="I85" s="8">
        <f t="shared" si="3"/>
        <v>453.36</v>
      </c>
    </row>
    <row r="86" spans="1:9" ht="15.75" customHeight="1" x14ac:dyDescent="0.25">
      <c r="A86" s="9" t="s">
        <v>297</v>
      </c>
      <c r="B86" s="7">
        <v>1051</v>
      </c>
      <c r="C86" s="29" t="s">
        <v>120</v>
      </c>
      <c r="D86" s="27" t="s">
        <v>296</v>
      </c>
      <c r="E86" s="29" t="s">
        <v>152</v>
      </c>
      <c r="F86" s="51">
        <v>1</v>
      </c>
      <c r="G86" s="31">
        <v>52.77</v>
      </c>
      <c r="H86" s="14">
        <f t="shared" si="2"/>
        <v>12.14</v>
      </c>
      <c r="I86" s="8">
        <f t="shared" si="3"/>
        <v>64.91</v>
      </c>
    </row>
    <row r="87" spans="1:9" ht="15.75" customHeight="1" x14ac:dyDescent="0.25">
      <c r="A87" s="9" t="s">
        <v>297</v>
      </c>
      <c r="B87" s="7">
        <v>91927</v>
      </c>
      <c r="C87" s="29" t="s">
        <v>121</v>
      </c>
      <c r="D87" s="27" t="s">
        <v>200</v>
      </c>
      <c r="E87" s="7" t="s">
        <v>1</v>
      </c>
      <c r="F87" s="51">
        <v>50</v>
      </c>
      <c r="G87" s="31">
        <v>5.57</v>
      </c>
      <c r="H87" s="14">
        <f t="shared" si="2"/>
        <v>1.28</v>
      </c>
      <c r="I87" s="8">
        <f t="shared" si="3"/>
        <v>342.5</v>
      </c>
    </row>
    <row r="88" spans="1:9" ht="15.75" customHeight="1" x14ac:dyDescent="0.25">
      <c r="A88" s="9" t="s">
        <v>297</v>
      </c>
      <c r="B88" s="7">
        <v>404</v>
      </c>
      <c r="C88" s="29" t="s">
        <v>122</v>
      </c>
      <c r="D88" s="27" t="s">
        <v>175</v>
      </c>
      <c r="E88" s="29" t="s">
        <v>1</v>
      </c>
      <c r="F88" s="51">
        <v>20</v>
      </c>
      <c r="G88" s="31">
        <v>2.4500000000000002</v>
      </c>
      <c r="H88" s="14">
        <f t="shared" si="2"/>
        <v>0.56000000000000005</v>
      </c>
      <c r="I88" s="8">
        <f t="shared" si="3"/>
        <v>60.2</v>
      </c>
    </row>
    <row r="89" spans="1:9" ht="15.75" customHeight="1" x14ac:dyDescent="0.25">
      <c r="A89" s="9" t="s">
        <v>297</v>
      </c>
      <c r="B89" s="7">
        <v>406</v>
      </c>
      <c r="C89" s="29" t="s">
        <v>123</v>
      </c>
      <c r="D89" s="53" t="s">
        <v>176</v>
      </c>
      <c r="E89" s="29" t="s">
        <v>152</v>
      </c>
      <c r="F89" s="51">
        <v>1</v>
      </c>
      <c r="G89" s="31">
        <v>77.97</v>
      </c>
      <c r="H89" s="14">
        <f t="shared" si="2"/>
        <v>17.93</v>
      </c>
      <c r="I89" s="8">
        <f t="shared" si="3"/>
        <v>95.9</v>
      </c>
    </row>
    <row r="90" spans="1:9" ht="15.75" customHeight="1" x14ac:dyDescent="0.25">
      <c r="A90" s="9" t="s">
        <v>297</v>
      </c>
      <c r="B90" s="7">
        <v>425</v>
      </c>
      <c r="C90" s="29" t="s">
        <v>126</v>
      </c>
      <c r="D90" s="27" t="s">
        <v>201</v>
      </c>
      <c r="E90" s="29" t="s">
        <v>152</v>
      </c>
      <c r="F90" s="51">
        <v>6</v>
      </c>
      <c r="G90" s="31">
        <v>6.32</v>
      </c>
      <c r="H90" s="14">
        <f t="shared" si="2"/>
        <v>1.45</v>
      </c>
      <c r="I90" s="8">
        <f t="shared" si="3"/>
        <v>46.62</v>
      </c>
    </row>
    <row r="91" spans="1:9" ht="15.75" customHeight="1" x14ac:dyDescent="0.25">
      <c r="A91" s="9" t="s">
        <v>297</v>
      </c>
      <c r="B91" s="7">
        <v>96985</v>
      </c>
      <c r="C91" s="29" t="s">
        <v>127</v>
      </c>
      <c r="D91" s="27" t="s">
        <v>177</v>
      </c>
      <c r="E91" s="29" t="s">
        <v>152</v>
      </c>
      <c r="F91" s="51">
        <v>7</v>
      </c>
      <c r="G91" s="31">
        <v>79.33</v>
      </c>
      <c r="H91" s="14">
        <f t="shared" si="2"/>
        <v>18.25</v>
      </c>
      <c r="I91" s="8">
        <f t="shared" si="3"/>
        <v>683.06</v>
      </c>
    </row>
    <row r="92" spans="1:9" ht="15.75" customHeight="1" x14ac:dyDescent="0.25">
      <c r="A92" s="9" t="s">
        <v>297</v>
      </c>
      <c r="B92" s="7">
        <v>97610</v>
      </c>
      <c r="C92" s="29" t="s">
        <v>128</v>
      </c>
      <c r="D92" s="27" t="s">
        <v>178</v>
      </c>
      <c r="E92" s="29" t="s">
        <v>152</v>
      </c>
      <c r="F92" s="51">
        <v>1</v>
      </c>
      <c r="G92" s="31">
        <v>19.86</v>
      </c>
      <c r="H92" s="14">
        <f t="shared" si="2"/>
        <v>4.57</v>
      </c>
      <c r="I92" s="8">
        <f t="shared" si="3"/>
        <v>24.43</v>
      </c>
    </row>
    <row r="93" spans="1:9" ht="15.75" customHeight="1" x14ac:dyDescent="0.25">
      <c r="A93" s="9" t="s">
        <v>297</v>
      </c>
      <c r="B93" s="7">
        <v>97607</v>
      </c>
      <c r="C93" s="29" t="s">
        <v>129</v>
      </c>
      <c r="D93" s="27" t="s">
        <v>179</v>
      </c>
      <c r="E93" s="29" t="s">
        <v>152</v>
      </c>
      <c r="F93" s="51">
        <v>1</v>
      </c>
      <c r="G93" s="31">
        <v>106.15</v>
      </c>
      <c r="H93" s="14">
        <f t="shared" si="2"/>
        <v>24.41</v>
      </c>
      <c r="I93" s="8">
        <f t="shared" si="3"/>
        <v>130.56</v>
      </c>
    </row>
    <row r="94" spans="1:9" ht="15.75" customHeight="1" x14ac:dyDescent="0.25">
      <c r="A94" s="9" t="s">
        <v>297</v>
      </c>
      <c r="B94" s="7">
        <v>1895</v>
      </c>
      <c r="C94" s="29" t="s">
        <v>130</v>
      </c>
      <c r="D94" s="27" t="s">
        <v>180</v>
      </c>
      <c r="E94" s="29" t="s">
        <v>152</v>
      </c>
      <c r="F94" s="51">
        <v>2</v>
      </c>
      <c r="G94" s="31">
        <v>25.94</v>
      </c>
      <c r="H94" s="14">
        <f t="shared" si="2"/>
        <v>5.97</v>
      </c>
      <c r="I94" s="8">
        <f t="shared" si="3"/>
        <v>63.82</v>
      </c>
    </row>
    <row r="95" spans="1:9" ht="15.75" customHeight="1" x14ac:dyDescent="0.25">
      <c r="A95" s="9" t="s">
        <v>297</v>
      </c>
      <c r="B95" s="7">
        <v>1891</v>
      </c>
      <c r="C95" s="29" t="s">
        <v>131</v>
      </c>
      <c r="D95" s="27" t="s">
        <v>181</v>
      </c>
      <c r="E95" s="29" t="s">
        <v>152</v>
      </c>
      <c r="F95" s="51">
        <v>3</v>
      </c>
      <c r="G95" s="31">
        <v>1.1399999999999999</v>
      </c>
      <c r="H95" s="14">
        <f t="shared" si="2"/>
        <v>0.26</v>
      </c>
      <c r="I95" s="8">
        <f t="shared" si="3"/>
        <v>4.2</v>
      </c>
    </row>
    <row r="96" spans="1:9" ht="15.75" customHeight="1" x14ac:dyDescent="0.25">
      <c r="A96" s="9" t="s">
        <v>297</v>
      </c>
      <c r="B96" s="7">
        <v>1892</v>
      </c>
      <c r="C96" s="29" t="s">
        <v>146</v>
      </c>
      <c r="D96" s="27" t="s">
        <v>182</v>
      </c>
      <c r="E96" s="29" t="s">
        <v>152</v>
      </c>
      <c r="F96" s="51">
        <v>2</v>
      </c>
      <c r="G96" s="31">
        <v>1.6</v>
      </c>
      <c r="H96" s="14">
        <f t="shared" si="2"/>
        <v>0.37</v>
      </c>
      <c r="I96" s="8">
        <f t="shared" si="3"/>
        <v>3.94</v>
      </c>
    </row>
    <row r="97" spans="1:9" ht="15.75" customHeight="1" x14ac:dyDescent="0.25">
      <c r="A97" s="9" t="s">
        <v>297</v>
      </c>
      <c r="B97" s="7">
        <v>91842</v>
      </c>
      <c r="C97" s="29" t="s">
        <v>147</v>
      </c>
      <c r="D97" s="27" t="s">
        <v>183</v>
      </c>
      <c r="E97" s="7" t="s">
        <v>1</v>
      </c>
      <c r="F97" s="51">
        <v>10</v>
      </c>
      <c r="G97" s="31">
        <v>5.97</v>
      </c>
      <c r="H97" s="14">
        <f t="shared" si="2"/>
        <v>1.37</v>
      </c>
      <c r="I97" s="8">
        <f t="shared" si="3"/>
        <v>73.400000000000006</v>
      </c>
    </row>
    <row r="98" spans="1:9" ht="15.75" customHeight="1" x14ac:dyDescent="0.25">
      <c r="A98" s="9" t="s">
        <v>297</v>
      </c>
      <c r="B98" s="7">
        <v>93654</v>
      </c>
      <c r="C98" s="29" t="s">
        <v>132</v>
      </c>
      <c r="D98" s="27" t="s">
        <v>184</v>
      </c>
      <c r="E98" s="29" t="s">
        <v>152</v>
      </c>
      <c r="F98" s="51">
        <v>1</v>
      </c>
      <c r="G98" s="31">
        <v>12.27</v>
      </c>
      <c r="H98" s="14">
        <f t="shared" si="2"/>
        <v>2.82</v>
      </c>
      <c r="I98" s="8">
        <f t="shared" si="3"/>
        <v>15.09</v>
      </c>
    </row>
    <row r="99" spans="1:9" ht="15.75" customHeight="1" x14ac:dyDescent="0.25">
      <c r="A99" s="9" t="s">
        <v>297</v>
      </c>
      <c r="B99" s="7">
        <v>34688</v>
      </c>
      <c r="C99" s="29" t="s">
        <v>133</v>
      </c>
      <c r="D99" s="27" t="s">
        <v>185</v>
      </c>
      <c r="E99" s="29" t="s">
        <v>152</v>
      </c>
      <c r="F99" s="51">
        <v>3</v>
      </c>
      <c r="G99" s="31">
        <v>16.309999999999999</v>
      </c>
      <c r="H99" s="14">
        <f t="shared" si="2"/>
        <v>3.75</v>
      </c>
      <c r="I99" s="8">
        <f t="shared" si="3"/>
        <v>60.18</v>
      </c>
    </row>
    <row r="100" spans="1:9" ht="15.75" customHeight="1" x14ac:dyDescent="0.25">
      <c r="A100" s="9" t="s">
        <v>297</v>
      </c>
      <c r="B100" s="7">
        <v>92023</v>
      </c>
      <c r="C100" s="29" t="s">
        <v>268</v>
      </c>
      <c r="D100" s="27" t="s">
        <v>64</v>
      </c>
      <c r="E100" s="29" t="s">
        <v>152</v>
      </c>
      <c r="F100" s="51">
        <v>1</v>
      </c>
      <c r="G100" s="31">
        <v>46</v>
      </c>
      <c r="H100" s="14">
        <f t="shared" si="2"/>
        <v>10.58</v>
      </c>
      <c r="I100" s="8">
        <f t="shared" si="3"/>
        <v>56.58</v>
      </c>
    </row>
    <row r="101" spans="1:9" ht="15.75" customHeight="1" x14ac:dyDescent="0.25">
      <c r="A101" s="9" t="s">
        <v>297</v>
      </c>
      <c r="B101" s="7">
        <v>3395</v>
      </c>
      <c r="C101" s="29" t="s">
        <v>270</v>
      </c>
      <c r="D101" s="35" t="s">
        <v>202</v>
      </c>
      <c r="E101" s="29" t="s">
        <v>152</v>
      </c>
      <c r="F101" s="52">
        <v>3</v>
      </c>
      <c r="G101" s="31">
        <v>112.59</v>
      </c>
      <c r="H101" s="14">
        <f t="shared" si="2"/>
        <v>25.9</v>
      </c>
      <c r="I101" s="8">
        <f t="shared" si="3"/>
        <v>415.47</v>
      </c>
    </row>
    <row r="102" spans="1:9" ht="15.75" customHeight="1" x14ac:dyDescent="0.25">
      <c r="A102" s="9" t="s">
        <v>297</v>
      </c>
      <c r="B102" s="7">
        <v>402</v>
      </c>
      <c r="C102" s="29" t="s">
        <v>311</v>
      </c>
      <c r="D102" s="35" t="s">
        <v>186</v>
      </c>
      <c r="E102" s="29" t="s">
        <v>152</v>
      </c>
      <c r="F102" s="52">
        <v>1</v>
      </c>
      <c r="G102" s="31">
        <v>18.46</v>
      </c>
      <c r="H102" s="14">
        <f t="shared" si="2"/>
        <v>4.25</v>
      </c>
      <c r="I102" s="8">
        <f t="shared" si="3"/>
        <v>22.71</v>
      </c>
    </row>
    <row r="103" spans="1:9" ht="15.75" customHeight="1" x14ac:dyDescent="0.25">
      <c r="A103" s="9" t="s">
        <v>297</v>
      </c>
      <c r="B103" s="7">
        <v>442</v>
      </c>
      <c r="C103" s="29" t="s">
        <v>312</v>
      </c>
      <c r="D103" s="27" t="s">
        <v>187</v>
      </c>
      <c r="E103" s="29" t="s">
        <v>152</v>
      </c>
      <c r="F103" s="52">
        <v>4</v>
      </c>
      <c r="G103" s="31">
        <v>4.4000000000000004</v>
      </c>
      <c r="H103" s="14">
        <f t="shared" si="2"/>
        <v>1.01</v>
      </c>
      <c r="I103" s="8">
        <f t="shared" si="3"/>
        <v>21.64</v>
      </c>
    </row>
    <row r="104" spans="1:9" ht="15.75" customHeight="1" x14ac:dyDescent="0.25">
      <c r="A104" s="9" t="s">
        <v>297</v>
      </c>
      <c r="B104" s="7">
        <v>441</v>
      </c>
      <c r="C104" s="29" t="s">
        <v>313</v>
      </c>
      <c r="D104" s="54" t="s">
        <v>188</v>
      </c>
      <c r="E104" s="29" t="s">
        <v>152</v>
      </c>
      <c r="F104" s="52">
        <v>2</v>
      </c>
      <c r="G104" s="31">
        <v>7.34</v>
      </c>
      <c r="H104" s="14">
        <f t="shared" si="2"/>
        <v>1.69</v>
      </c>
      <c r="I104" s="8">
        <f t="shared" si="3"/>
        <v>18.059999999999999</v>
      </c>
    </row>
    <row r="105" spans="1:9" ht="15.75" customHeight="1" x14ac:dyDescent="0.25">
      <c r="A105" s="9" t="s">
        <v>297</v>
      </c>
      <c r="B105" s="7">
        <v>39441</v>
      </c>
      <c r="C105" s="29" t="s">
        <v>314</v>
      </c>
      <c r="D105" s="54" t="s">
        <v>189</v>
      </c>
      <c r="E105" s="29" t="s">
        <v>152</v>
      </c>
      <c r="F105" s="52">
        <v>18</v>
      </c>
      <c r="G105" s="31">
        <v>0.25</v>
      </c>
      <c r="H105" s="14">
        <f t="shared" si="2"/>
        <v>0.06</v>
      </c>
      <c r="I105" s="8">
        <f t="shared" si="3"/>
        <v>5.58</v>
      </c>
    </row>
    <row r="106" spans="1:9" ht="15.75" customHeight="1" x14ac:dyDescent="0.25">
      <c r="A106" s="9" t="s">
        <v>297</v>
      </c>
      <c r="B106" s="7">
        <v>4332</v>
      </c>
      <c r="C106" s="29" t="s">
        <v>315</v>
      </c>
      <c r="D106" s="54" t="s">
        <v>190</v>
      </c>
      <c r="E106" s="29" t="s">
        <v>152</v>
      </c>
      <c r="F106" s="52">
        <v>9</v>
      </c>
      <c r="G106" s="31">
        <v>1.0900000000000001</v>
      </c>
      <c r="H106" s="14">
        <f t="shared" si="2"/>
        <v>0.25</v>
      </c>
      <c r="I106" s="8">
        <f t="shared" si="3"/>
        <v>12.06</v>
      </c>
    </row>
    <row r="107" spans="1:9" ht="15.75" customHeight="1" x14ac:dyDescent="0.25">
      <c r="A107" s="9" t="s">
        <v>297</v>
      </c>
      <c r="B107" s="7">
        <v>11962</v>
      </c>
      <c r="C107" s="29" t="s">
        <v>316</v>
      </c>
      <c r="D107" s="54" t="s">
        <v>191</v>
      </c>
      <c r="E107" s="29" t="s">
        <v>152</v>
      </c>
      <c r="F107" s="52">
        <v>27</v>
      </c>
      <c r="G107" s="31">
        <v>0.22</v>
      </c>
      <c r="H107" s="14">
        <f t="shared" si="2"/>
        <v>0.05</v>
      </c>
      <c r="I107" s="8">
        <f t="shared" si="3"/>
        <v>7.29</v>
      </c>
    </row>
    <row r="108" spans="1:9" ht="15.75" customHeight="1" x14ac:dyDescent="0.25">
      <c r="A108" s="9" t="s">
        <v>297</v>
      </c>
      <c r="B108" s="7">
        <v>4273</v>
      </c>
      <c r="C108" s="29" t="s">
        <v>317</v>
      </c>
      <c r="D108" s="54" t="s">
        <v>205</v>
      </c>
      <c r="E108" s="29" t="s">
        <v>152</v>
      </c>
      <c r="F108" s="52">
        <v>3</v>
      </c>
      <c r="G108" s="31">
        <v>369.01</v>
      </c>
      <c r="H108" s="14">
        <f t="shared" si="2"/>
        <v>84.87</v>
      </c>
      <c r="I108" s="8">
        <f t="shared" si="3"/>
        <v>1361.64</v>
      </c>
    </row>
    <row r="109" spans="1:9" ht="15.75" customHeight="1" x14ac:dyDescent="0.25">
      <c r="A109" s="9" t="s">
        <v>297</v>
      </c>
      <c r="B109" s="7">
        <v>4342</v>
      </c>
      <c r="C109" s="29" t="s">
        <v>318</v>
      </c>
      <c r="D109" s="54" t="s">
        <v>192</v>
      </c>
      <c r="E109" s="29" t="s">
        <v>152</v>
      </c>
      <c r="F109" s="52">
        <v>9</v>
      </c>
      <c r="G109" s="31">
        <v>0.22</v>
      </c>
      <c r="H109" s="14">
        <f t="shared" si="2"/>
        <v>0.05</v>
      </c>
      <c r="I109" s="8">
        <f t="shared" si="3"/>
        <v>2.4300000000000002</v>
      </c>
    </row>
    <row r="110" spans="1:9" ht="15.75" customHeight="1" x14ac:dyDescent="0.25">
      <c r="A110" s="9" t="s">
        <v>297</v>
      </c>
      <c r="B110" s="7">
        <v>39997</v>
      </c>
      <c r="C110" s="29" t="s">
        <v>319</v>
      </c>
      <c r="D110" s="54" t="s">
        <v>193</v>
      </c>
      <c r="E110" s="29" t="s">
        <v>152</v>
      </c>
      <c r="F110" s="52">
        <v>6</v>
      </c>
      <c r="G110" s="31">
        <v>0.3</v>
      </c>
      <c r="H110" s="14">
        <f t="shared" si="2"/>
        <v>7.0000000000000007E-2</v>
      </c>
      <c r="I110" s="8">
        <f t="shared" si="3"/>
        <v>2.2200000000000002</v>
      </c>
    </row>
    <row r="111" spans="1:9" ht="30" x14ac:dyDescent="0.25">
      <c r="A111" s="9" t="s">
        <v>297</v>
      </c>
      <c r="B111" s="7">
        <v>100583</v>
      </c>
      <c r="C111" s="39" t="s">
        <v>320</v>
      </c>
      <c r="D111" s="54" t="s">
        <v>203</v>
      </c>
      <c r="E111" s="39" t="s">
        <v>152</v>
      </c>
      <c r="F111" s="52">
        <v>1</v>
      </c>
      <c r="G111" s="31">
        <v>583.13</v>
      </c>
      <c r="H111" s="14">
        <f t="shared" si="2"/>
        <v>134.12</v>
      </c>
      <c r="I111" s="8">
        <f t="shared" si="3"/>
        <v>717.25</v>
      </c>
    </row>
    <row r="112" spans="1:9" ht="15.75" customHeight="1" x14ac:dyDescent="0.25">
      <c r="A112" s="9" t="s">
        <v>297</v>
      </c>
      <c r="B112" s="7">
        <v>5035</v>
      </c>
      <c r="C112" s="29" t="s">
        <v>321</v>
      </c>
      <c r="D112" s="54" t="s">
        <v>194</v>
      </c>
      <c r="E112" s="29" t="s">
        <v>152</v>
      </c>
      <c r="F112" s="52">
        <v>1</v>
      </c>
      <c r="G112" s="31">
        <v>1849.35</v>
      </c>
      <c r="H112" s="14">
        <f t="shared" si="2"/>
        <v>425.35</v>
      </c>
      <c r="I112" s="8">
        <f t="shared" si="3"/>
        <v>2274.6999999999998</v>
      </c>
    </row>
    <row r="113" spans="1:9" ht="15.75" customHeight="1" x14ac:dyDescent="0.25">
      <c r="A113" s="9" t="s">
        <v>297</v>
      </c>
      <c r="B113" s="7">
        <v>39472</v>
      </c>
      <c r="C113" s="29" t="s">
        <v>322</v>
      </c>
      <c r="D113" s="54" t="s">
        <v>204</v>
      </c>
      <c r="E113" s="29" t="s">
        <v>152</v>
      </c>
      <c r="F113" s="52">
        <v>3</v>
      </c>
      <c r="G113" s="31">
        <v>180.08</v>
      </c>
      <c r="H113" s="14">
        <f t="shared" si="2"/>
        <v>41.42</v>
      </c>
      <c r="I113" s="8">
        <f t="shared" si="3"/>
        <v>664.5</v>
      </c>
    </row>
    <row r="114" spans="1:9" ht="15.75" customHeight="1" x14ac:dyDescent="0.25">
      <c r="A114" s="9" t="s">
        <v>297</v>
      </c>
      <c r="B114" s="7">
        <v>37591</v>
      </c>
      <c r="C114" s="29" t="s">
        <v>323</v>
      </c>
      <c r="D114" s="54" t="s">
        <v>195</v>
      </c>
      <c r="E114" s="29" t="s">
        <v>152</v>
      </c>
      <c r="F114" s="52">
        <v>1</v>
      </c>
      <c r="G114" s="31">
        <v>30.36</v>
      </c>
      <c r="H114" s="14">
        <f t="shared" ref="H114:H151" si="4">G114*$K$3</f>
        <v>6.98</v>
      </c>
      <c r="I114" s="8">
        <f t="shared" si="3"/>
        <v>37.340000000000003</v>
      </c>
    </row>
    <row r="115" spans="1:9" ht="15.75" customHeight="1" x14ac:dyDescent="0.25">
      <c r="A115" s="9" t="s">
        <v>297</v>
      </c>
      <c r="B115" s="7">
        <v>101109</v>
      </c>
      <c r="C115" s="29" t="s">
        <v>324</v>
      </c>
      <c r="D115" s="27" t="s">
        <v>196</v>
      </c>
      <c r="E115" s="29" t="s">
        <v>152</v>
      </c>
      <c r="F115" s="52">
        <v>2</v>
      </c>
      <c r="G115" s="31">
        <v>71.64</v>
      </c>
      <c r="H115" s="14">
        <f t="shared" si="4"/>
        <v>16.48</v>
      </c>
      <c r="I115" s="8">
        <f t="shared" si="3"/>
        <v>176.24</v>
      </c>
    </row>
    <row r="116" spans="1:9" ht="30" x14ac:dyDescent="0.25">
      <c r="A116" s="9" t="s">
        <v>297</v>
      </c>
      <c r="B116" s="7">
        <v>97890</v>
      </c>
      <c r="C116" s="39" t="s">
        <v>325</v>
      </c>
      <c r="D116" s="27" t="s">
        <v>219</v>
      </c>
      <c r="E116" s="39" t="s">
        <v>152</v>
      </c>
      <c r="F116" s="52">
        <v>1</v>
      </c>
      <c r="G116" s="31">
        <v>853.52</v>
      </c>
      <c r="H116" s="14">
        <f t="shared" si="4"/>
        <v>196.31</v>
      </c>
      <c r="I116" s="8">
        <f t="shared" si="3"/>
        <v>1049.83</v>
      </c>
    </row>
    <row r="117" spans="1:9" ht="15.75" customHeight="1" x14ac:dyDescent="0.25">
      <c r="A117" s="9" t="s">
        <v>297</v>
      </c>
      <c r="B117" s="7">
        <v>41614</v>
      </c>
      <c r="C117" s="29" t="s">
        <v>326</v>
      </c>
      <c r="D117" s="27" t="s">
        <v>218</v>
      </c>
      <c r="E117" s="29" t="s">
        <v>152</v>
      </c>
      <c r="F117" s="51">
        <v>1</v>
      </c>
      <c r="G117" s="31">
        <v>92.94</v>
      </c>
      <c r="H117" s="14">
        <f t="shared" si="4"/>
        <v>21.38</v>
      </c>
      <c r="I117" s="8">
        <f t="shared" ref="I117:I151" si="5">F117*(G117+H117)</f>
        <v>114.32</v>
      </c>
    </row>
    <row r="118" spans="1:9" ht="15.75" customHeight="1" x14ac:dyDescent="0.25">
      <c r="A118" s="9" t="s">
        <v>297</v>
      </c>
      <c r="B118" s="7">
        <v>1585</v>
      </c>
      <c r="C118" s="29" t="s">
        <v>327</v>
      </c>
      <c r="D118" s="27" t="s">
        <v>197</v>
      </c>
      <c r="E118" s="29" t="s">
        <v>152</v>
      </c>
      <c r="F118" s="52">
        <v>4</v>
      </c>
      <c r="G118" s="31">
        <v>4.8600000000000003</v>
      </c>
      <c r="H118" s="14">
        <f t="shared" si="4"/>
        <v>1.1200000000000001</v>
      </c>
      <c r="I118" s="8">
        <f t="shared" si="5"/>
        <v>23.92</v>
      </c>
    </row>
    <row r="119" spans="1:9" ht="15.75" customHeight="1" x14ac:dyDescent="0.25">
      <c r="A119" s="9" t="s">
        <v>297</v>
      </c>
      <c r="B119" s="7">
        <v>1586</v>
      </c>
      <c r="C119" s="29" t="s">
        <v>328</v>
      </c>
      <c r="D119" s="27" t="s">
        <v>198</v>
      </c>
      <c r="E119" s="29" t="s">
        <v>152</v>
      </c>
      <c r="F119" s="52">
        <v>25</v>
      </c>
      <c r="G119" s="31">
        <v>6.15</v>
      </c>
      <c r="H119" s="14">
        <f t="shared" si="4"/>
        <v>1.41</v>
      </c>
      <c r="I119" s="8">
        <f t="shared" si="5"/>
        <v>189</v>
      </c>
    </row>
    <row r="120" spans="1:9" ht="15.75" customHeight="1" x14ac:dyDescent="0.25">
      <c r="A120" s="9" t="s">
        <v>297</v>
      </c>
      <c r="B120" s="7">
        <v>1591</v>
      </c>
      <c r="C120" s="29" t="s">
        <v>329</v>
      </c>
      <c r="D120" s="35" t="s">
        <v>289</v>
      </c>
      <c r="E120" s="29" t="s">
        <v>152</v>
      </c>
      <c r="F120" s="52">
        <v>31</v>
      </c>
      <c r="G120" s="31">
        <v>23.15</v>
      </c>
      <c r="H120" s="14">
        <f t="shared" si="4"/>
        <v>5.32</v>
      </c>
      <c r="I120" s="8">
        <f t="shared" si="5"/>
        <v>882.57</v>
      </c>
    </row>
    <row r="121" spans="1:9" ht="30" x14ac:dyDescent="0.25">
      <c r="A121" s="9" t="s">
        <v>297</v>
      </c>
      <c r="B121" s="7">
        <v>102106</v>
      </c>
      <c r="C121" s="39" t="s">
        <v>330</v>
      </c>
      <c r="D121" s="35" t="s">
        <v>290</v>
      </c>
      <c r="E121" s="30" t="s">
        <v>152</v>
      </c>
      <c r="F121" s="52">
        <v>1</v>
      </c>
      <c r="G121" s="31">
        <v>17864.38</v>
      </c>
      <c r="H121" s="14">
        <f t="shared" si="4"/>
        <v>4108.8100000000004</v>
      </c>
      <c r="I121" s="8">
        <f t="shared" si="5"/>
        <v>21973.19</v>
      </c>
    </row>
    <row r="122" spans="1:9" ht="45" x14ac:dyDescent="0.25">
      <c r="A122" s="9" t="s">
        <v>297</v>
      </c>
      <c r="B122" s="7">
        <v>101100</v>
      </c>
      <c r="C122" s="39" t="s">
        <v>331</v>
      </c>
      <c r="D122" s="35" t="s">
        <v>246</v>
      </c>
      <c r="E122" s="30" t="s">
        <v>151</v>
      </c>
      <c r="F122" s="52">
        <v>1.68</v>
      </c>
      <c r="G122" s="31">
        <v>830.8</v>
      </c>
      <c r="H122" s="14">
        <f t="shared" si="4"/>
        <v>191.08</v>
      </c>
      <c r="I122" s="8">
        <f t="shared" si="5"/>
        <v>1716.76</v>
      </c>
    </row>
    <row r="123" spans="1:9" ht="30" x14ac:dyDescent="0.25">
      <c r="A123" s="9" t="s">
        <v>297</v>
      </c>
      <c r="B123" s="7">
        <v>97083</v>
      </c>
      <c r="C123" s="39" t="s">
        <v>332</v>
      </c>
      <c r="D123" s="35" t="s">
        <v>247</v>
      </c>
      <c r="E123" s="30" t="s">
        <v>151</v>
      </c>
      <c r="F123" s="52">
        <v>5.6</v>
      </c>
      <c r="G123" s="31">
        <v>2.75</v>
      </c>
      <c r="H123" s="14">
        <f t="shared" si="4"/>
        <v>0.63</v>
      </c>
      <c r="I123" s="8">
        <f t="shared" si="5"/>
        <v>18.93</v>
      </c>
    </row>
    <row r="124" spans="1:9" ht="30" x14ac:dyDescent="0.25">
      <c r="A124" s="9" t="s">
        <v>297</v>
      </c>
      <c r="B124" s="7">
        <v>96396</v>
      </c>
      <c r="C124" s="39" t="s">
        <v>333</v>
      </c>
      <c r="D124" s="35" t="s">
        <v>236</v>
      </c>
      <c r="E124" s="30" t="s">
        <v>151</v>
      </c>
      <c r="F124" s="52">
        <v>0.28000000000000003</v>
      </c>
      <c r="G124" s="31">
        <v>121.74</v>
      </c>
      <c r="H124" s="14">
        <f t="shared" si="4"/>
        <v>28</v>
      </c>
      <c r="I124" s="8">
        <f t="shared" si="5"/>
        <v>41.93</v>
      </c>
    </row>
    <row r="125" spans="1:9" ht="30" x14ac:dyDescent="0.25">
      <c r="A125" s="9" t="s">
        <v>297</v>
      </c>
      <c r="B125" s="7">
        <v>94998</v>
      </c>
      <c r="C125" s="39" t="s">
        <v>334</v>
      </c>
      <c r="D125" s="35" t="s">
        <v>248</v>
      </c>
      <c r="E125" s="30" t="s">
        <v>151</v>
      </c>
      <c r="F125" s="52">
        <v>0.84</v>
      </c>
      <c r="G125" s="31">
        <v>133.49</v>
      </c>
      <c r="H125" s="14">
        <f t="shared" si="4"/>
        <v>30.7</v>
      </c>
      <c r="I125" s="8">
        <f t="shared" si="5"/>
        <v>137.91999999999999</v>
      </c>
    </row>
    <row r="126" spans="1:9" ht="30" x14ac:dyDescent="0.25">
      <c r="A126" s="9" t="s">
        <v>297</v>
      </c>
      <c r="B126" s="7">
        <v>98557</v>
      </c>
      <c r="C126" s="39" t="s">
        <v>335</v>
      </c>
      <c r="D126" s="35" t="s">
        <v>249</v>
      </c>
      <c r="E126" s="30" t="s">
        <v>241</v>
      </c>
      <c r="F126" s="52">
        <v>6</v>
      </c>
      <c r="G126" s="31">
        <v>36.43</v>
      </c>
      <c r="H126" s="14">
        <f t="shared" si="4"/>
        <v>8.3800000000000008</v>
      </c>
      <c r="I126" s="8">
        <f t="shared" si="5"/>
        <v>268.86</v>
      </c>
    </row>
    <row r="127" spans="1:9" ht="30" x14ac:dyDescent="0.25">
      <c r="A127" s="9" t="s">
        <v>297</v>
      </c>
      <c r="B127" s="7">
        <v>98555</v>
      </c>
      <c r="C127" s="39" t="s">
        <v>336</v>
      </c>
      <c r="D127" s="35" t="s">
        <v>250</v>
      </c>
      <c r="E127" s="30" t="s">
        <v>241</v>
      </c>
      <c r="F127" s="52">
        <v>6.56</v>
      </c>
      <c r="G127" s="31">
        <v>22.48</v>
      </c>
      <c r="H127" s="14">
        <f t="shared" si="4"/>
        <v>5.17</v>
      </c>
      <c r="I127" s="8">
        <f t="shared" si="5"/>
        <v>181.38</v>
      </c>
    </row>
    <row r="128" spans="1:9" ht="60" x14ac:dyDescent="0.25">
      <c r="A128" s="9" t="s">
        <v>297</v>
      </c>
      <c r="B128" s="7">
        <v>87497</v>
      </c>
      <c r="C128" s="39" t="s">
        <v>337</v>
      </c>
      <c r="D128" s="35" t="s">
        <v>251</v>
      </c>
      <c r="E128" s="30" t="s">
        <v>241</v>
      </c>
      <c r="F128" s="52">
        <v>21.85</v>
      </c>
      <c r="G128" s="31">
        <v>96.43</v>
      </c>
      <c r="H128" s="14">
        <f t="shared" si="4"/>
        <v>22.18</v>
      </c>
      <c r="I128" s="8">
        <f t="shared" si="5"/>
        <v>2591.63</v>
      </c>
    </row>
    <row r="129" spans="1:10" x14ac:dyDescent="0.25">
      <c r="A129" s="9" t="s">
        <v>297</v>
      </c>
      <c r="B129" s="7">
        <v>93183</v>
      </c>
      <c r="C129" s="29" t="s">
        <v>338</v>
      </c>
      <c r="D129" s="35" t="s">
        <v>252</v>
      </c>
      <c r="E129" s="30" t="s">
        <v>242</v>
      </c>
      <c r="F129" s="52">
        <v>7.1</v>
      </c>
      <c r="G129" s="31">
        <v>61.64</v>
      </c>
      <c r="H129" s="14">
        <f t="shared" si="4"/>
        <v>14.18</v>
      </c>
      <c r="I129" s="8">
        <f t="shared" si="5"/>
        <v>538.32000000000005</v>
      </c>
    </row>
    <row r="130" spans="1:10" ht="30" x14ac:dyDescent="0.25">
      <c r="A130" s="9" t="s">
        <v>297</v>
      </c>
      <c r="B130" s="7">
        <v>93195</v>
      </c>
      <c r="C130" s="39" t="s">
        <v>339</v>
      </c>
      <c r="D130" s="35" t="s">
        <v>253</v>
      </c>
      <c r="E130" s="30" t="s">
        <v>242</v>
      </c>
      <c r="F130" s="52">
        <v>6</v>
      </c>
      <c r="G130" s="31">
        <v>56.93</v>
      </c>
      <c r="H130" s="14">
        <f t="shared" si="4"/>
        <v>13.09</v>
      </c>
      <c r="I130" s="8">
        <f t="shared" si="5"/>
        <v>420.12</v>
      </c>
    </row>
    <row r="131" spans="1:10" ht="30" x14ac:dyDescent="0.25">
      <c r="A131" s="9" t="s">
        <v>297</v>
      </c>
      <c r="B131" s="7">
        <v>87878</v>
      </c>
      <c r="C131" s="39" t="s">
        <v>340</v>
      </c>
      <c r="D131" s="35" t="s">
        <v>237</v>
      </c>
      <c r="E131" s="30" t="s">
        <v>241</v>
      </c>
      <c r="F131" s="52">
        <v>43.7</v>
      </c>
      <c r="G131" s="31">
        <v>3.99</v>
      </c>
      <c r="H131" s="14">
        <f t="shared" si="4"/>
        <v>0.92</v>
      </c>
      <c r="I131" s="8">
        <f t="shared" si="5"/>
        <v>214.57</v>
      </c>
    </row>
    <row r="132" spans="1:10" ht="30" x14ac:dyDescent="0.25">
      <c r="A132" s="9" t="s">
        <v>297</v>
      </c>
      <c r="B132" s="7">
        <v>87547</v>
      </c>
      <c r="C132" s="39" t="s">
        <v>341</v>
      </c>
      <c r="D132" s="35" t="s">
        <v>238</v>
      </c>
      <c r="E132" s="30" t="s">
        <v>241</v>
      </c>
      <c r="F132" s="52">
        <v>43.7</v>
      </c>
      <c r="G132" s="31">
        <v>19.100000000000001</v>
      </c>
      <c r="H132" s="14">
        <f t="shared" si="4"/>
        <v>4.3899999999999997</v>
      </c>
      <c r="I132" s="8">
        <f t="shared" si="5"/>
        <v>1026.51</v>
      </c>
    </row>
    <row r="133" spans="1:10" ht="30" x14ac:dyDescent="0.25">
      <c r="A133" s="9" t="s">
        <v>297</v>
      </c>
      <c r="B133" s="7">
        <v>88485</v>
      </c>
      <c r="C133" s="39" t="s">
        <v>342</v>
      </c>
      <c r="D133" s="35" t="s">
        <v>239</v>
      </c>
      <c r="E133" s="30" t="s">
        <v>241</v>
      </c>
      <c r="F133" s="52">
        <v>43.7</v>
      </c>
      <c r="G133" s="31">
        <v>2.0299999999999998</v>
      </c>
      <c r="H133" s="14">
        <f t="shared" si="4"/>
        <v>0.47</v>
      </c>
      <c r="I133" s="8">
        <f t="shared" si="5"/>
        <v>109.25</v>
      </c>
    </row>
    <row r="134" spans="1:10" ht="30" x14ac:dyDescent="0.25">
      <c r="A134" s="9" t="s">
        <v>297</v>
      </c>
      <c r="B134" s="7">
        <v>88489</v>
      </c>
      <c r="C134" s="39" t="s">
        <v>343</v>
      </c>
      <c r="D134" s="35" t="s">
        <v>240</v>
      </c>
      <c r="E134" s="30" t="s">
        <v>241</v>
      </c>
      <c r="F134" s="52">
        <v>43.7</v>
      </c>
      <c r="G134" s="31">
        <v>13.95</v>
      </c>
      <c r="H134" s="14">
        <f t="shared" si="4"/>
        <v>3.21</v>
      </c>
      <c r="I134" s="8">
        <f t="shared" si="5"/>
        <v>749.89</v>
      </c>
    </row>
    <row r="135" spans="1:10" ht="30" x14ac:dyDescent="0.25">
      <c r="A135" s="9" t="s">
        <v>297</v>
      </c>
      <c r="B135" s="7">
        <v>91341</v>
      </c>
      <c r="C135" s="39" t="s">
        <v>344</v>
      </c>
      <c r="D135" s="35" t="s">
        <v>254</v>
      </c>
      <c r="E135" s="30" t="s">
        <v>152</v>
      </c>
      <c r="F135" s="52">
        <v>3.12</v>
      </c>
      <c r="G135" s="31">
        <v>723.24</v>
      </c>
      <c r="H135" s="14">
        <f t="shared" si="4"/>
        <v>166.35</v>
      </c>
      <c r="I135" s="8">
        <f t="shared" si="5"/>
        <v>2775.52</v>
      </c>
    </row>
    <row r="136" spans="1:10" ht="45" x14ac:dyDescent="0.25">
      <c r="A136" s="9" t="s">
        <v>297</v>
      </c>
      <c r="B136" s="7">
        <v>95956</v>
      </c>
      <c r="C136" s="39" t="s">
        <v>345</v>
      </c>
      <c r="D136" s="35" t="s">
        <v>255</v>
      </c>
      <c r="E136" s="30" t="s">
        <v>150</v>
      </c>
      <c r="F136" s="52">
        <v>1.86</v>
      </c>
      <c r="G136" s="31">
        <v>2480.6799999999998</v>
      </c>
      <c r="H136" s="14">
        <f t="shared" si="4"/>
        <v>570.55999999999995</v>
      </c>
      <c r="I136" s="8">
        <f t="shared" si="5"/>
        <v>5675.31</v>
      </c>
    </row>
    <row r="137" spans="1:10" x14ac:dyDescent="0.25">
      <c r="A137" s="9" t="s">
        <v>297</v>
      </c>
      <c r="B137" s="7">
        <v>25002</v>
      </c>
      <c r="C137" s="39" t="s">
        <v>346</v>
      </c>
      <c r="D137" s="35" t="s">
        <v>261</v>
      </c>
      <c r="E137" s="30" t="s">
        <v>159</v>
      </c>
      <c r="F137" s="52">
        <v>4.75</v>
      </c>
      <c r="G137" s="31">
        <v>31.5</v>
      </c>
      <c r="H137" s="14">
        <f t="shared" si="4"/>
        <v>7.25</v>
      </c>
      <c r="I137" s="8">
        <f t="shared" si="5"/>
        <v>184.06</v>
      </c>
    </row>
    <row r="138" spans="1:10" x14ac:dyDescent="0.25">
      <c r="A138" s="9" t="s">
        <v>297</v>
      </c>
      <c r="B138" s="7">
        <v>13393</v>
      </c>
      <c r="C138" s="39" t="s">
        <v>347</v>
      </c>
      <c r="D138" s="35" t="s">
        <v>262</v>
      </c>
      <c r="E138" s="30" t="s">
        <v>152</v>
      </c>
      <c r="F138" s="52">
        <v>1</v>
      </c>
      <c r="G138" s="31">
        <v>488.37</v>
      </c>
      <c r="H138" s="14">
        <f t="shared" si="4"/>
        <v>112.33</v>
      </c>
      <c r="I138" s="8">
        <f t="shared" si="5"/>
        <v>600.70000000000005</v>
      </c>
    </row>
    <row r="139" spans="1:10" x14ac:dyDescent="0.25">
      <c r="A139" s="9" t="s">
        <v>297</v>
      </c>
      <c r="B139" s="7">
        <v>97599</v>
      </c>
      <c r="C139" s="39" t="s">
        <v>348</v>
      </c>
      <c r="D139" s="35" t="s">
        <v>263</v>
      </c>
      <c r="E139" s="30" t="s">
        <v>152</v>
      </c>
      <c r="F139" s="52">
        <v>1</v>
      </c>
      <c r="G139" s="31">
        <v>29.39</v>
      </c>
      <c r="H139" s="14">
        <f t="shared" si="4"/>
        <v>6.76</v>
      </c>
      <c r="I139" s="8">
        <f t="shared" si="5"/>
        <v>36.15</v>
      </c>
    </row>
    <row r="140" spans="1:10" x14ac:dyDescent="0.25">
      <c r="A140" s="9" t="s">
        <v>297</v>
      </c>
      <c r="B140" s="7">
        <v>91992</v>
      </c>
      <c r="C140" s="39" t="s">
        <v>349</v>
      </c>
      <c r="D140" s="35" t="s">
        <v>264</v>
      </c>
      <c r="E140" s="30" t="s">
        <v>152</v>
      </c>
      <c r="F140" s="52">
        <v>1</v>
      </c>
      <c r="G140" s="31">
        <v>40.47</v>
      </c>
      <c r="H140" s="14">
        <f t="shared" si="4"/>
        <v>9.31</v>
      </c>
      <c r="I140" s="8">
        <f t="shared" si="5"/>
        <v>49.78</v>
      </c>
    </row>
    <row r="141" spans="1:10" x14ac:dyDescent="0.25">
      <c r="A141" s="9" t="s">
        <v>359</v>
      </c>
      <c r="B141" s="7"/>
      <c r="C141" s="39" t="s">
        <v>350</v>
      </c>
      <c r="D141" s="35" t="s">
        <v>266</v>
      </c>
      <c r="E141" s="30" t="s">
        <v>152</v>
      </c>
      <c r="F141" s="52">
        <v>1</v>
      </c>
      <c r="G141" s="31">
        <v>99.9</v>
      </c>
      <c r="H141" s="14">
        <f t="shared" si="4"/>
        <v>22.98</v>
      </c>
      <c r="I141" s="8">
        <f t="shared" si="5"/>
        <v>122.88</v>
      </c>
    </row>
    <row r="142" spans="1:10" x14ac:dyDescent="0.25">
      <c r="A142" s="9" t="s">
        <v>297</v>
      </c>
      <c r="B142" s="7">
        <v>101908</v>
      </c>
      <c r="C142" s="39" t="s">
        <v>351</v>
      </c>
      <c r="D142" s="35" t="s">
        <v>269</v>
      </c>
      <c r="E142" s="30" t="s">
        <v>152</v>
      </c>
      <c r="F142" s="52">
        <v>1</v>
      </c>
      <c r="G142" s="31">
        <v>161.87</v>
      </c>
      <c r="H142" s="14">
        <f t="shared" si="4"/>
        <v>37.229999999999997</v>
      </c>
      <c r="I142" s="8">
        <f t="shared" si="5"/>
        <v>199.1</v>
      </c>
    </row>
    <row r="143" spans="1:10" ht="30" x14ac:dyDescent="0.25">
      <c r="A143" s="9" t="s">
        <v>297</v>
      </c>
      <c r="B143" s="7">
        <v>37539</v>
      </c>
      <c r="C143" s="39" t="s">
        <v>352</v>
      </c>
      <c r="D143" s="35" t="s">
        <v>230</v>
      </c>
      <c r="E143" s="30" t="s">
        <v>152</v>
      </c>
      <c r="F143" s="52">
        <v>1</v>
      </c>
      <c r="G143" s="31">
        <v>22.4</v>
      </c>
      <c r="H143" s="14">
        <f t="shared" si="4"/>
        <v>5.15</v>
      </c>
      <c r="I143" s="8">
        <f t="shared" si="5"/>
        <v>27.55</v>
      </c>
      <c r="J143" s="50"/>
    </row>
    <row r="144" spans="1:10" ht="15.75" customHeight="1" x14ac:dyDescent="0.25">
      <c r="A144" s="9"/>
      <c r="B144" s="7"/>
      <c r="C144" s="19">
        <v>3</v>
      </c>
      <c r="D144" s="32" t="s">
        <v>217</v>
      </c>
      <c r="E144" s="30"/>
      <c r="F144" s="30"/>
      <c r="G144" s="31"/>
      <c r="H144" s="14"/>
      <c r="I144" s="33">
        <f>SUM(I145:I151)</f>
        <v>22263.02</v>
      </c>
    </row>
    <row r="145" spans="1:9" ht="30" x14ac:dyDescent="0.25">
      <c r="A145" s="9" t="s">
        <v>297</v>
      </c>
      <c r="B145" s="7">
        <v>97890</v>
      </c>
      <c r="C145" s="39" t="s">
        <v>210</v>
      </c>
      <c r="D145" s="17" t="s">
        <v>219</v>
      </c>
      <c r="E145" s="30" t="s">
        <v>152</v>
      </c>
      <c r="F145" s="30">
        <v>1</v>
      </c>
      <c r="G145" s="31">
        <v>853.52</v>
      </c>
      <c r="H145" s="14">
        <f t="shared" si="4"/>
        <v>196.31</v>
      </c>
      <c r="I145" s="8">
        <f t="shared" si="5"/>
        <v>1049.83</v>
      </c>
    </row>
    <row r="146" spans="1:9" ht="15.75" customHeight="1" x14ac:dyDescent="0.25">
      <c r="A146" s="9" t="s">
        <v>297</v>
      </c>
      <c r="B146" s="7">
        <v>41614</v>
      </c>
      <c r="C146" s="39" t="s">
        <v>211</v>
      </c>
      <c r="D146" s="17" t="s">
        <v>218</v>
      </c>
      <c r="E146" s="29" t="s">
        <v>152</v>
      </c>
      <c r="F146" s="7">
        <v>1</v>
      </c>
      <c r="G146" s="31">
        <v>92.94</v>
      </c>
      <c r="H146" s="14">
        <f t="shared" si="4"/>
        <v>21.38</v>
      </c>
      <c r="I146" s="8">
        <f t="shared" si="5"/>
        <v>114.32</v>
      </c>
    </row>
    <row r="147" spans="1:9" ht="15.75" customHeight="1" x14ac:dyDescent="0.25">
      <c r="A147" s="9" t="s">
        <v>297</v>
      </c>
      <c r="B147" s="7">
        <v>92990</v>
      </c>
      <c r="C147" s="39" t="s">
        <v>212</v>
      </c>
      <c r="D147" s="17" t="s">
        <v>354</v>
      </c>
      <c r="E147" s="7" t="s">
        <v>1</v>
      </c>
      <c r="F147" s="7">
        <v>30</v>
      </c>
      <c r="G147" s="8">
        <v>70.069999999999993</v>
      </c>
      <c r="H147" s="14">
        <f t="shared" si="4"/>
        <v>16.12</v>
      </c>
      <c r="I147" s="8">
        <f t="shared" si="5"/>
        <v>2585.6999999999998</v>
      </c>
    </row>
    <row r="148" spans="1:9" ht="15.75" customHeight="1" x14ac:dyDescent="0.25">
      <c r="A148" s="9" t="s">
        <v>297</v>
      </c>
      <c r="B148" s="7">
        <v>92994</v>
      </c>
      <c r="C148" s="39" t="s">
        <v>213</v>
      </c>
      <c r="D148" s="17" t="s">
        <v>353</v>
      </c>
      <c r="E148" s="7" t="s">
        <v>1</v>
      </c>
      <c r="F148" s="7">
        <v>120</v>
      </c>
      <c r="G148" s="8">
        <v>119.7</v>
      </c>
      <c r="H148" s="14">
        <f t="shared" si="4"/>
        <v>27.53</v>
      </c>
      <c r="I148" s="8">
        <f t="shared" si="5"/>
        <v>17667.599999999999</v>
      </c>
    </row>
    <row r="149" spans="1:9" ht="15.75" customHeight="1" x14ac:dyDescent="0.25">
      <c r="A149" s="9" t="s">
        <v>297</v>
      </c>
      <c r="B149" s="29">
        <v>97670</v>
      </c>
      <c r="C149" s="39" t="s">
        <v>214</v>
      </c>
      <c r="D149" s="18" t="s">
        <v>355</v>
      </c>
      <c r="E149" s="29" t="s">
        <v>1</v>
      </c>
      <c r="F149" s="29">
        <v>20</v>
      </c>
      <c r="G149" s="8">
        <v>26.77</v>
      </c>
      <c r="H149" s="14">
        <f t="shared" si="4"/>
        <v>6.16</v>
      </c>
      <c r="I149" s="8">
        <f t="shared" si="5"/>
        <v>658.6</v>
      </c>
    </row>
    <row r="150" spans="1:9" ht="15.75" customHeight="1" x14ac:dyDescent="0.25">
      <c r="A150" s="9" t="s">
        <v>297</v>
      </c>
      <c r="B150" s="7">
        <v>93358</v>
      </c>
      <c r="C150" s="39" t="s">
        <v>215</v>
      </c>
      <c r="D150" s="17" t="s">
        <v>207</v>
      </c>
      <c r="E150" s="29" t="s">
        <v>151</v>
      </c>
      <c r="F150" s="29">
        <v>1.8</v>
      </c>
      <c r="G150" s="8">
        <v>68.91</v>
      </c>
      <c r="H150" s="14">
        <f t="shared" si="4"/>
        <v>15.85</v>
      </c>
      <c r="I150" s="8">
        <f t="shared" si="5"/>
        <v>152.57</v>
      </c>
    </row>
    <row r="151" spans="1:9" ht="15.75" customHeight="1" x14ac:dyDescent="0.25">
      <c r="A151" s="9" t="s">
        <v>359</v>
      </c>
      <c r="B151" s="7"/>
      <c r="C151" s="39" t="s">
        <v>216</v>
      </c>
      <c r="D151" s="48" t="s">
        <v>227</v>
      </c>
      <c r="E151" s="49" t="s">
        <v>1</v>
      </c>
      <c r="F151" s="30">
        <v>20</v>
      </c>
      <c r="G151" s="31">
        <v>1.4</v>
      </c>
      <c r="H151" s="14">
        <f t="shared" si="4"/>
        <v>0.32</v>
      </c>
      <c r="I151" s="8">
        <f t="shared" si="5"/>
        <v>34.4</v>
      </c>
    </row>
    <row r="152" spans="1:9" ht="15.75" customHeight="1" x14ac:dyDescent="0.25">
      <c r="A152" s="9"/>
      <c r="B152" s="7"/>
      <c r="C152" s="36">
        <v>4</v>
      </c>
      <c r="D152" s="32" t="s">
        <v>124</v>
      </c>
      <c r="E152" s="30"/>
      <c r="F152" s="30"/>
      <c r="G152" s="31"/>
      <c r="H152" s="14"/>
      <c r="I152" s="33">
        <f>SUM(I153:I160)</f>
        <v>14031.17</v>
      </c>
    </row>
    <row r="153" spans="1:9" ht="15.75" customHeight="1" x14ac:dyDescent="0.25">
      <c r="A153" s="9" t="s">
        <v>297</v>
      </c>
      <c r="B153" s="7">
        <v>91941</v>
      </c>
      <c r="C153" s="37" t="s">
        <v>365</v>
      </c>
      <c r="D153" s="35" t="s">
        <v>235</v>
      </c>
      <c r="E153" s="30" t="s">
        <v>11</v>
      </c>
      <c r="F153" s="30">
        <v>21</v>
      </c>
      <c r="G153" s="31">
        <v>10.050000000000001</v>
      </c>
      <c r="H153" s="14">
        <f t="shared" ref="H153:H170" si="6">G153*$K$3</f>
        <v>2.31</v>
      </c>
      <c r="I153" s="8">
        <f t="shared" ref="I153:I160" si="7">F153*(G153+H153)</f>
        <v>259.56</v>
      </c>
    </row>
    <row r="154" spans="1:9" ht="15.75" customHeight="1" x14ac:dyDescent="0.25">
      <c r="A154" s="9" t="s">
        <v>297</v>
      </c>
      <c r="B154" s="29">
        <v>91846</v>
      </c>
      <c r="C154" s="37" t="s">
        <v>366</v>
      </c>
      <c r="D154" s="18" t="s">
        <v>82</v>
      </c>
      <c r="E154" s="30" t="s">
        <v>1</v>
      </c>
      <c r="F154" s="30">
        <v>450</v>
      </c>
      <c r="G154" s="31">
        <v>5.97</v>
      </c>
      <c r="H154" s="14">
        <f t="shared" si="6"/>
        <v>1.37</v>
      </c>
      <c r="I154" s="8">
        <f t="shared" si="7"/>
        <v>3303</v>
      </c>
    </row>
    <row r="155" spans="1:9" ht="15.75" customHeight="1" x14ac:dyDescent="0.25">
      <c r="A155" s="9" t="s">
        <v>297</v>
      </c>
      <c r="B155" s="7">
        <v>97668</v>
      </c>
      <c r="C155" s="37" t="s">
        <v>367</v>
      </c>
      <c r="D155" s="18" t="s">
        <v>84</v>
      </c>
      <c r="E155" s="30" t="s">
        <v>1</v>
      </c>
      <c r="F155" s="30">
        <v>10</v>
      </c>
      <c r="G155" s="31">
        <v>13.07</v>
      </c>
      <c r="H155" s="14">
        <f t="shared" si="6"/>
        <v>3.01</v>
      </c>
      <c r="I155" s="8">
        <f t="shared" si="7"/>
        <v>160.80000000000001</v>
      </c>
    </row>
    <row r="156" spans="1:9" ht="15.75" customHeight="1" x14ac:dyDescent="0.25">
      <c r="A156" s="9" t="s">
        <v>297</v>
      </c>
      <c r="B156" s="29">
        <v>98297</v>
      </c>
      <c r="C156" s="37" t="s">
        <v>368</v>
      </c>
      <c r="D156" s="47" t="s">
        <v>245</v>
      </c>
      <c r="E156" s="30" t="s">
        <v>1</v>
      </c>
      <c r="F156" s="30">
        <v>1400</v>
      </c>
      <c r="G156" s="31">
        <v>4.08</v>
      </c>
      <c r="H156" s="14">
        <f t="shared" si="6"/>
        <v>0.94</v>
      </c>
      <c r="I156" s="8">
        <f t="shared" si="7"/>
        <v>7028</v>
      </c>
    </row>
    <row r="157" spans="1:9" ht="15.75" customHeight="1" x14ac:dyDescent="0.25">
      <c r="A157" s="9" t="s">
        <v>297</v>
      </c>
      <c r="B157" s="7">
        <v>100561</v>
      </c>
      <c r="C157" s="37" t="s">
        <v>369</v>
      </c>
      <c r="D157" s="35" t="s">
        <v>265</v>
      </c>
      <c r="E157" s="30" t="s">
        <v>11</v>
      </c>
      <c r="F157" s="30">
        <v>1</v>
      </c>
      <c r="G157" s="31">
        <v>240.99</v>
      </c>
      <c r="H157" s="14">
        <f t="shared" si="6"/>
        <v>55.43</v>
      </c>
      <c r="I157" s="8">
        <f t="shared" si="7"/>
        <v>296.42</v>
      </c>
    </row>
    <row r="158" spans="1:9" ht="15.75" customHeight="1" x14ac:dyDescent="0.25">
      <c r="A158" s="9" t="s">
        <v>297</v>
      </c>
      <c r="B158" s="7">
        <v>100562</v>
      </c>
      <c r="C158" s="37" t="s">
        <v>370</v>
      </c>
      <c r="D158" s="35" t="s">
        <v>356</v>
      </c>
      <c r="E158" s="30" t="s">
        <v>11</v>
      </c>
      <c r="F158" s="30">
        <v>1</v>
      </c>
      <c r="G158" s="31">
        <v>374.69</v>
      </c>
      <c r="H158" s="14">
        <f t="shared" si="6"/>
        <v>86.18</v>
      </c>
      <c r="I158" s="8">
        <f t="shared" si="7"/>
        <v>460.87</v>
      </c>
    </row>
    <row r="159" spans="1:9" ht="15.75" customHeight="1" x14ac:dyDescent="0.25">
      <c r="A159" s="9" t="s">
        <v>297</v>
      </c>
      <c r="B159" s="7">
        <v>91947</v>
      </c>
      <c r="C159" s="37" t="s">
        <v>371</v>
      </c>
      <c r="D159" s="35" t="s">
        <v>244</v>
      </c>
      <c r="E159" s="30" t="s">
        <v>11</v>
      </c>
      <c r="F159" s="30">
        <v>21</v>
      </c>
      <c r="G159" s="31">
        <v>6.88</v>
      </c>
      <c r="H159" s="14">
        <f t="shared" si="6"/>
        <v>1.58</v>
      </c>
      <c r="I159" s="8">
        <f t="shared" si="7"/>
        <v>177.66</v>
      </c>
    </row>
    <row r="160" spans="1:9" ht="15.75" customHeight="1" x14ac:dyDescent="0.25">
      <c r="A160" s="9" t="s">
        <v>297</v>
      </c>
      <c r="B160" s="7">
        <v>98307</v>
      </c>
      <c r="C160" s="37" t="s">
        <v>372</v>
      </c>
      <c r="D160" s="35" t="s">
        <v>243</v>
      </c>
      <c r="E160" s="30" t="s">
        <v>11</v>
      </c>
      <c r="F160" s="30">
        <v>42</v>
      </c>
      <c r="G160" s="31">
        <v>45.39</v>
      </c>
      <c r="H160" s="14">
        <f t="shared" si="6"/>
        <v>10.44</v>
      </c>
      <c r="I160" s="8">
        <f t="shared" si="7"/>
        <v>2344.86</v>
      </c>
    </row>
    <row r="161" spans="1:11" ht="15.75" customHeight="1" x14ac:dyDescent="0.25">
      <c r="A161" s="9"/>
      <c r="B161" s="40"/>
      <c r="C161" s="43">
        <v>5</v>
      </c>
      <c r="D161" s="44" t="s">
        <v>228</v>
      </c>
      <c r="E161" s="30"/>
      <c r="F161" s="30"/>
      <c r="G161" s="31"/>
      <c r="H161" s="14"/>
      <c r="I161" s="45">
        <f>SUM(I162:I163)</f>
        <v>897</v>
      </c>
    </row>
    <row r="162" spans="1:11" ht="15.75" customHeight="1" x14ac:dyDescent="0.25">
      <c r="A162" s="9" t="s">
        <v>297</v>
      </c>
      <c r="B162" s="40">
        <v>97599</v>
      </c>
      <c r="C162" s="41" t="s">
        <v>225</v>
      </c>
      <c r="D162" s="42" t="s">
        <v>229</v>
      </c>
      <c r="E162" s="30" t="s">
        <v>11</v>
      </c>
      <c r="F162" s="30">
        <v>14</v>
      </c>
      <c r="G162" s="31">
        <v>29.39</v>
      </c>
      <c r="H162" s="14">
        <f t="shared" si="6"/>
        <v>6.76</v>
      </c>
      <c r="I162" s="31">
        <f t="shared" ref="I162:I163" si="8">F162*(G162+H162)</f>
        <v>506.1</v>
      </c>
    </row>
    <row r="163" spans="1:11" ht="30" x14ac:dyDescent="0.25">
      <c r="A163" s="9" t="s">
        <v>297</v>
      </c>
      <c r="B163" s="7">
        <v>37559</v>
      </c>
      <c r="C163" s="41" t="s">
        <v>226</v>
      </c>
      <c r="D163" s="42" t="s">
        <v>230</v>
      </c>
      <c r="E163" s="30" t="s">
        <v>11</v>
      </c>
      <c r="F163" s="30">
        <v>10</v>
      </c>
      <c r="G163" s="31">
        <v>31.78</v>
      </c>
      <c r="H163" s="14">
        <f t="shared" si="6"/>
        <v>7.31</v>
      </c>
      <c r="I163" s="31">
        <f t="shared" si="8"/>
        <v>390.9</v>
      </c>
    </row>
    <row r="164" spans="1:11" ht="15.75" customHeight="1" x14ac:dyDescent="0.25">
      <c r="A164" s="9"/>
      <c r="B164" s="40"/>
      <c r="C164" s="43">
        <v>6</v>
      </c>
      <c r="D164" s="44" t="s">
        <v>231</v>
      </c>
      <c r="E164" s="30"/>
      <c r="F164" s="30"/>
      <c r="G164" s="31"/>
      <c r="H164" s="14"/>
      <c r="I164" s="45">
        <f>SUM(I165:I170)</f>
        <v>2144.2600000000002</v>
      </c>
    </row>
    <row r="165" spans="1:11" ht="15.75" customHeight="1" x14ac:dyDescent="0.25">
      <c r="A165" s="9" t="s">
        <v>359</v>
      </c>
      <c r="B165" s="40"/>
      <c r="C165" s="41" t="s">
        <v>260</v>
      </c>
      <c r="D165" s="42" t="s">
        <v>232</v>
      </c>
      <c r="E165" s="30" t="s">
        <v>11</v>
      </c>
      <c r="F165" s="30">
        <v>1</v>
      </c>
      <c r="G165" s="31">
        <v>540</v>
      </c>
      <c r="H165" s="14">
        <f t="shared" si="6"/>
        <v>124.2</v>
      </c>
      <c r="I165" s="31">
        <f>F165*(G165+H165)</f>
        <v>664.2</v>
      </c>
    </row>
    <row r="166" spans="1:11" ht="15.75" customHeight="1" x14ac:dyDescent="0.25">
      <c r="A166" s="9" t="s">
        <v>359</v>
      </c>
      <c r="B166" s="40"/>
      <c r="C166" s="41" t="s">
        <v>256</v>
      </c>
      <c r="D166" s="42" t="s">
        <v>233</v>
      </c>
      <c r="E166" s="30" t="s">
        <v>11</v>
      </c>
      <c r="F166" s="30">
        <v>2</v>
      </c>
      <c r="G166" s="31">
        <v>90.08</v>
      </c>
      <c r="H166" s="14">
        <f t="shared" si="6"/>
        <v>20.72</v>
      </c>
      <c r="I166" s="31">
        <f t="shared" ref="I166:I170" si="9">F166*(G166+H166)</f>
        <v>221.6</v>
      </c>
      <c r="K166" s="57"/>
    </row>
    <row r="167" spans="1:11" ht="15.75" customHeight="1" x14ac:dyDescent="0.25">
      <c r="A167" s="9" t="s">
        <v>359</v>
      </c>
      <c r="B167" s="40"/>
      <c r="C167" s="41" t="s">
        <v>257</v>
      </c>
      <c r="D167" s="42" t="s">
        <v>358</v>
      </c>
      <c r="E167" s="30" t="s">
        <v>11</v>
      </c>
      <c r="F167" s="30">
        <v>2</v>
      </c>
      <c r="G167" s="31">
        <v>40.799999999999997</v>
      </c>
      <c r="H167" s="14">
        <f t="shared" si="6"/>
        <v>9.3800000000000008</v>
      </c>
      <c r="I167" s="31">
        <f t="shared" si="9"/>
        <v>100.36</v>
      </c>
    </row>
    <row r="168" spans="1:11" ht="15.75" customHeight="1" x14ac:dyDescent="0.25">
      <c r="A168" s="9" t="s">
        <v>297</v>
      </c>
      <c r="B168" s="40">
        <v>91831</v>
      </c>
      <c r="C168" s="41" t="s">
        <v>258</v>
      </c>
      <c r="D168" s="42" t="s">
        <v>234</v>
      </c>
      <c r="E168" s="30" t="s">
        <v>1</v>
      </c>
      <c r="F168" s="30">
        <v>80</v>
      </c>
      <c r="G168" s="31">
        <v>7.31</v>
      </c>
      <c r="H168" s="14">
        <f t="shared" si="6"/>
        <v>1.68</v>
      </c>
      <c r="I168" s="31">
        <f t="shared" si="9"/>
        <v>719.2</v>
      </c>
    </row>
    <row r="169" spans="1:11" ht="15.75" customHeight="1" x14ac:dyDescent="0.25">
      <c r="A169" s="9" t="s">
        <v>297</v>
      </c>
      <c r="B169" s="40">
        <v>91940</v>
      </c>
      <c r="C169" s="41" t="s">
        <v>357</v>
      </c>
      <c r="D169" s="42" t="s">
        <v>235</v>
      </c>
      <c r="E169" s="30" t="s">
        <v>11</v>
      </c>
      <c r="F169" s="30">
        <v>2</v>
      </c>
      <c r="G169" s="31">
        <v>15.16</v>
      </c>
      <c r="H169" s="14">
        <f t="shared" si="6"/>
        <v>3.49</v>
      </c>
      <c r="I169" s="31">
        <f t="shared" si="9"/>
        <v>37.299999999999997</v>
      </c>
    </row>
    <row r="170" spans="1:11" ht="15.75" customHeight="1" x14ac:dyDescent="0.25">
      <c r="A170" s="9" t="s">
        <v>297</v>
      </c>
      <c r="B170" s="29">
        <v>98297</v>
      </c>
      <c r="C170" s="41" t="s">
        <v>259</v>
      </c>
      <c r="D170" s="47" t="s">
        <v>245</v>
      </c>
      <c r="E170" s="30" t="s">
        <v>1</v>
      </c>
      <c r="F170" s="30">
        <v>80</v>
      </c>
      <c r="G170" s="31">
        <v>4.08</v>
      </c>
      <c r="H170" s="14">
        <f t="shared" si="6"/>
        <v>0.94</v>
      </c>
      <c r="I170" s="31">
        <f t="shared" si="9"/>
        <v>401.6</v>
      </c>
    </row>
    <row r="171" spans="1:11" x14ac:dyDescent="0.25">
      <c r="A171" s="16"/>
      <c r="B171" s="1"/>
      <c r="C171" s="1"/>
      <c r="D171" s="28" t="s">
        <v>9</v>
      </c>
      <c r="E171" s="11"/>
      <c r="F171" s="11"/>
      <c r="G171" s="12"/>
      <c r="H171" s="12"/>
      <c r="I171" s="12">
        <f>SUM(I7,I56,I144,I152,I161,I164)</f>
        <v>233633.62</v>
      </c>
    </row>
    <row r="172" spans="1:11" x14ac:dyDescent="0.25">
      <c r="A172" s="16"/>
      <c r="B172" s="4"/>
      <c r="C172" s="1"/>
      <c r="D172" s="1"/>
      <c r="E172" s="1"/>
      <c r="F172" s="1"/>
      <c r="G172" s="2"/>
      <c r="H172" s="2"/>
    </row>
    <row r="173" spans="1:11" x14ac:dyDescent="0.25">
      <c r="A173" s="16"/>
      <c r="B173" s="4"/>
      <c r="C173" s="1"/>
      <c r="D173" s="1"/>
      <c r="E173" s="1"/>
      <c r="F173" s="1"/>
      <c r="G173" s="2"/>
      <c r="H173" s="2"/>
    </row>
    <row r="174" spans="1:11" x14ac:dyDescent="0.25">
      <c r="A174" s="3"/>
      <c r="B174" s="4"/>
      <c r="C174" s="1"/>
      <c r="D174" s="1"/>
      <c r="E174" s="1"/>
      <c r="F174" s="1"/>
    </row>
    <row r="175" spans="1:11" x14ac:dyDescent="0.25">
      <c r="A175" s="1"/>
      <c r="B175" s="4"/>
      <c r="C175" s="1"/>
      <c r="D175" s="1"/>
      <c r="E175" s="1"/>
      <c r="F175" s="1"/>
    </row>
    <row r="176" spans="1:11" x14ac:dyDescent="0.25">
      <c r="A176" s="3"/>
      <c r="B176" s="4"/>
      <c r="C176" s="1"/>
      <c r="D176" s="1"/>
      <c r="E176" s="1"/>
      <c r="F176" s="1"/>
    </row>
    <row r="177" spans="1:7" x14ac:dyDescent="0.25">
      <c r="A177" s="3"/>
      <c r="G177" t="s">
        <v>2</v>
      </c>
    </row>
    <row r="178" spans="1:7" x14ac:dyDescent="0.25">
      <c r="A178" s="3"/>
      <c r="G178" t="s">
        <v>3</v>
      </c>
    </row>
    <row r="179" spans="1:7" x14ac:dyDescent="0.25">
      <c r="A179" s="3"/>
    </row>
    <row r="180" spans="1:7" x14ac:dyDescent="0.25">
      <c r="A180" s="1"/>
    </row>
  </sheetData>
  <mergeCells count="3">
    <mergeCell ref="A1:I1"/>
    <mergeCell ref="A2:I2"/>
    <mergeCell ref="A4:I4"/>
  </mergeCells>
  <pageMargins left="0.39370078740157483" right="0.31496062992125984" top="0.78740157480314965" bottom="0.78740157480314965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21"/>
  <sheetViews>
    <sheetView workbookViewId="0">
      <selection activeCell="B21" sqref="A4:B21"/>
    </sheetView>
  </sheetViews>
  <sheetFormatPr defaultRowHeight="15" x14ac:dyDescent="0.25"/>
  <cols>
    <col min="1" max="1" width="4.85546875" customWidth="1"/>
    <col min="2" max="2" width="66.5703125" customWidth="1"/>
  </cols>
  <sheetData>
    <row r="4" spans="1:2" x14ac:dyDescent="0.25">
      <c r="A4" s="21" t="s">
        <v>40</v>
      </c>
      <c r="B4" s="22" t="s">
        <v>25</v>
      </c>
    </row>
    <row r="5" spans="1:2" x14ac:dyDescent="0.25">
      <c r="A5" s="21" t="s">
        <v>41</v>
      </c>
      <c r="B5" s="22" t="s">
        <v>55</v>
      </c>
    </row>
    <row r="6" spans="1:2" x14ac:dyDescent="0.25">
      <c r="A6" s="21" t="s">
        <v>42</v>
      </c>
      <c r="B6" s="22" t="s">
        <v>26</v>
      </c>
    </row>
    <row r="7" spans="1:2" x14ac:dyDescent="0.25">
      <c r="A7" s="21" t="s">
        <v>43</v>
      </c>
      <c r="B7" s="22" t="s">
        <v>29</v>
      </c>
    </row>
    <row r="8" spans="1:2" x14ac:dyDescent="0.25">
      <c r="A8" s="21" t="s">
        <v>44</v>
      </c>
      <c r="B8" s="22" t="s">
        <v>30</v>
      </c>
    </row>
    <row r="9" spans="1:2" x14ac:dyDescent="0.25">
      <c r="A9" s="21" t="s">
        <v>45</v>
      </c>
      <c r="B9" s="22" t="s">
        <v>27</v>
      </c>
    </row>
    <row r="10" spans="1:2" x14ac:dyDescent="0.25">
      <c r="A10" s="21" t="s">
        <v>46</v>
      </c>
      <c r="B10" s="22" t="s">
        <v>28</v>
      </c>
    </row>
    <row r="11" spans="1:2" x14ac:dyDescent="0.25">
      <c r="A11" s="21" t="s">
        <v>47</v>
      </c>
      <c r="B11" s="22" t="s">
        <v>32</v>
      </c>
    </row>
    <row r="12" spans="1:2" x14ac:dyDescent="0.25">
      <c r="A12" s="21" t="s">
        <v>48</v>
      </c>
      <c r="B12" s="22" t="s">
        <v>31</v>
      </c>
    </row>
    <row r="13" spans="1:2" x14ac:dyDescent="0.25">
      <c r="A13" s="21" t="s">
        <v>49</v>
      </c>
      <c r="B13" s="22" t="s">
        <v>33</v>
      </c>
    </row>
    <row r="14" spans="1:2" x14ac:dyDescent="0.25">
      <c r="A14" s="21" t="s">
        <v>50</v>
      </c>
      <c r="B14" s="22" t="s">
        <v>34</v>
      </c>
    </row>
    <row r="15" spans="1:2" x14ac:dyDescent="0.25">
      <c r="A15" s="21" t="s">
        <v>51</v>
      </c>
      <c r="B15" s="22" t="s">
        <v>35</v>
      </c>
    </row>
    <row r="16" spans="1:2" x14ac:dyDescent="0.25">
      <c r="A16" s="21" t="s">
        <v>52</v>
      </c>
      <c r="B16" s="22" t="s">
        <v>36</v>
      </c>
    </row>
    <row r="17" spans="1:2" x14ac:dyDescent="0.25">
      <c r="A17" s="21" t="s">
        <v>53</v>
      </c>
      <c r="B17" s="22" t="s">
        <v>37</v>
      </c>
    </row>
    <row r="18" spans="1:2" x14ac:dyDescent="0.25">
      <c r="A18" s="21" t="s">
        <v>54</v>
      </c>
      <c r="B18" s="23" t="s">
        <v>38</v>
      </c>
    </row>
    <row r="19" spans="1:2" x14ac:dyDescent="0.25">
      <c r="A19" s="24" t="s">
        <v>57</v>
      </c>
      <c r="B19" s="25" t="s">
        <v>56</v>
      </c>
    </row>
    <row r="20" spans="1:2" x14ac:dyDescent="0.25">
      <c r="A20" s="24" t="s">
        <v>58</v>
      </c>
      <c r="B20" s="26" t="s">
        <v>19</v>
      </c>
    </row>
    <row r="21" spans="1:2" x14ac:dyDescent="0.25">
      <c r="A21" s="24" t="s">
        <v>59</v>
      </c>
      <c r="B21" s="26" t="s">
        <v>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engenharia2</cp:lastModifiedBy>
  <cp:lastPrinted>2021-11-17T14:19:24Z</cp:lastPrinted>
  <dcterms:created xsi:type="dcterms:W3CDTF">2012-07-17T17:51:36Z</dcterms:created>
  <dcterms:modified xsi:type="dcterms:W3CDTF">2021-11-25T21:09:51Z</dcterms:modified>
</cp:coreProperties>
</file>